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Лист12!$A$21:$V$135</definedName>
    <definedName name="_xlnm.Print_Area" localSheetId="0">Лист12!$A$1:$V$135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11" l="1"/>
  <c r="G59" i="11" s="1"/>
  <c r="F59" i="11" s="1"/>
  <c r="D58" i="11"/>
  <c r="D57" i="11"/>
  <c r="D56" i="11"/>
  <c r="D55" i="11"/>
  <c r="G55" i="11" s="1"/>
  <c r="F55" i="11" s="1"/>
  <c r="W133" i="11"/>
  <c r="W28" i="11" s="1"/>
  <c r="W123" i="11"/>
  <c r="W26" i="11" s="1"/>
  <c r="W120" i="11"/>
  <c r="W25" i="11" s="1"/>
  <c r="W117" i="11"/>
  <c r="W109" i="11"/>
  <c r="W107" i="11"/>
  <c r="W68" i="11"/>
  <c r="W67" i="11" s="1"/>
  <c r="W62" i="11"/>
  <c r="W61" i="11" s="1"/>
  <c r="W54" i="11"/>
  <c r="W52" i="11" s="1"/>
  <c r="W43" i="11"/>
  <c r="W40" i="11"/>
  <c r="W34" i="11"/>
  <c r="W31" i="11" s="1"/>
  <c r="W27" i="11"/>
  <c r="G65" i="11"/>
  <c r="F65" i="11" s="1"/>
  <c r="G64" i="11"/>
  <c r="F64" i="11" s="1"/>
  <c r="G63" i="11"/>
  <c r="F63" i="11" s="1"/>
  <c r="G58" i="11"/>
  <c r="F58" i="11" s="1"/>
  <c r="G57" i="11"/>
  <c r="F57" i="11" s="1"/>
  <c r="G56" i="11"/>
  <c r="F56" i="11" s="1"/>
  <c r="T35" i="11"/>
  <c r="W106" i="11" l="1"/>
  <c r="W60" i="11" s="1"/>
  <c r="W24" i="11" s="1"/>
  <c r="W30" i="11"/>
  <c r="W23" i="11" s="1"/>
  <c r="W22" i="11" l="1"/>
  <c r="W29" i="11"/>
  <c r="T135" i="11" l="1"/>
  <c r="U135" i="11" s="1"/>
  <c r="T134" i="11"/>
  <c r="T132" i="11"/>
  <c r="T131" i="11"/>
  <c r="T130" i="11"/>
  <c r="T129" i="11"/>
  <c r="T128" i="11"/>
  <c r="T127" i="11"/>
  <c r="T126" i="11"/>
  <c r="T125" i="11"/>
  <c r="T124" i="11"/>
  <c r="T122" i="11"/>
  <c r="T121" i="11"/>
  <c r="T119" i="11"/>
  <c r="T118" i="11"/>
  <c r="T116" i="11"/>
  <c r="T115" i="11"/>
  <c r="T114" i="11"/>
  <c r="T113" i="11"/>
  <c r="T112" i="11"/>
  <c r="T111" i="11"/>
  <c r="T110" i="11"/>
  <c r="U110" i="11" s="1"/>
  <c r="T108" i="11"/>
  <c r="U108" i="11" s="1"/>
  <c r="T105" i="11"/>
  <c r="T104" i="11"/>
  <c r="T103" i="11"/>
  <c r="T102" i="11"/>
  <c r="T101" i="11"/>
  <c r="T100" i="11"/>
  <c r="T99" i="11"/>
  <c r="T98" i="11"/>
  <c r="U98" i="11" s="1"/>
  <c r="T97" i="11"/>
  <c r="T96" i="11"/>
  <c r="T95" i="11"/>
  <c r="T94" i="11"/>
  <c r="T93" i="11"/>
  <c r="T92" i="11"/>
  <c r="T91" i="11"/>
  <c r="T90" i="11"/>
  <c r="U90" i="11" s="1"/>
  <c r="T89" i="11"/>
  <c r="T88" i="11"/>
  <c r="T87" i="11"/>
  <c r="U87" i="11" s="1"/>
  <c r="T86" i="11"/>
  <c r="U86" i="11" s="1"/>
  <c r="T85" i="11"/>
  <c r="T84" i="11"/>
  <c r="T83" i="11"/>
  <c r="T82" i="11"/>
  <c r="T81" i="11"/>
  <c r="T80" i="11"/>
  <c r="T79" i="11"/>
  <c r="U79" i="11" s="1"/>
  <c r="T78" i="11"/>
  <c r="T77" i="11"/>
  <c r="T76" i="11"/>
  <c r="T75" i="11"/>
  <c r="T74" i="11"/>
  <c r="T73" i="11"/>
  <c r="T72" i="11"/>
  <c r="T71" i="11"/>
  <c r="U71" i="11" s="1"/>
  <c r="T70" i="11"/>
  <c r="T69" i="11"/>
  <c r="T66" i="11"/>
  <c r="T65" i="11"/>
  <c r="T64" i="11"/>
  <c r="U64" i="11" s="1"/>
  <c r="T63" i="11"/>
  <c r="U63" i="11" s="1"/>
  <c r="T59" i="11"/>
  <c r="T58" i="11"/>
  <c r="T57" i="11"/>
  <c r="T56" i="11"/>
  <c r="T55" i="11"/>
  <c r="T53" i="11"/>
  <c r="T51" i="11"/>
  <c r="T50" i="11"/>
  <c r="T49" i="11"/>
  <c r="T48" i="11"/>
  <c r="T47" i="11"/>
  <c r="T46" i="11"/>
  <c r="T45" i="11"/>
  <c r="T44" i="11"/>
  <c r="T42" i="11"/>
  <c r="T41" i="11"/>
  <c r="T39" i="11"/>
  <c r="T38" i="11"/>
  <c r="T37" i="11"/>
  <c r="T36" i="11"/>
  <c r="T34" i="11"/>
  <c r="T33" i="11"/>
  <c r="U33" i="11" s="1"/>
  <c r="T32" i="11"/>
  <c r="U32" i="11" s="1"/>
  <c r="Q54" i="11" l="1"/>
  <c r="Q52" i="11" s="1"/>
  <c r="P54" i="11"/>
  <c r="P52" i="11" s="1"/>
  <c r="O54" i="11"/>
  <c r="O52" i="11" s="1"/>
  <c r="N54" i="11"/>
  <c r="N52" i="11" s="1"/>
  <c r="M54" i="11"/>
  <c r="M52" i="11" s="1"/>
  <c r="L54" i="11"/>
  <c r="L52" i="11" s="1"/>
  <c r="K54" i="11"/>
  <c r="T54" i="11" s="1"/>
  <c r="J54" i="11"/>
  <c r="J52" i="11" s="1"/>
  <c r="G54" i="11"/>
  <c r="G52" i="11" s="1"/>
  <c r="F54" i="11"/>
  <c r="F52" i="11" s="1"/>
  <c r="D54" i="11"/>
  <c r="D52" i="11" s="1"/>
  <c r="E54" i="11"/>
  <c r="E52" i="11" s="1"/>
  <c r="I135" i="11"/>
  <c r="H135" i="11"/>
  <c r="I134" i="11"/>
  <c r="H134" i="11"/>
  <c r="I131" i="11"/>
  <c r="H131" i="11"/>
  <c r="I130" i="11"/>
  <c r="H130" i="11"/>
  <c r="I129" i="11"/>
  <c r="H129" i="11"/>
  <c r="I128" i="11"/>
  <c r="H128" i="11"/>
  <c r="I127" i="11"/>
  <c r="H127" i="11"/>
  <c r="I126" i="11"/>
  <c r="H126" i="11"/>
  <c r="I125" i="11"/>
  <c r="H125" i="11"/>
  <c r="I124" i="11"/>
  <c r="H124" i="11"/>
  <c r="I110" i="11"/>
  <c r="H110" i="11"/>
  <c r="I108" i="11"/>
  <c r="H108" i="11"/>
  <c r="I104" i="11"/>
  <c r="H104" i="11"/>
  <c r="I103" i="11"/>
  <c r="H103" i="11"/>
  <c r="I102" i="11"/>
  <c r="H102" i="11"/>
  <c r="I101" i="11"/>
  <c r="H101" i="11"/>
  <c r="I100" i="11"/>
  <c r="H100" i="11"/>
  <c r="I99" i="11"/>
  <c r="H99" i="11"/>
  <c r="I98" i="11"/>
  <c r="H98" i="11"/>
  <c r="I97" i="11"/>
  <c r="H97" i="11"/>
  <c r="I96" i="11"/>
  <c r="H96" i="11"/>
  <c r="I95" i="11"/>
  <c r="H95" i="11"/>
  <c r="I94" i="11"/>
  <c r="H94" i="11"/>
  <c r="I93" i="11"/>
  <c r="H93" i="11"/>
  <c r="I92" i="11"/>
  <c r="H92" i="11"/>
  <c r="I91" i="11"/>
  <c r="H91" i="11"/>
  <c r="I90" i="11"/>
  <c r="H90" i="11"/>
  <c r="I89" i="11"/>
  <c r="H89" i="11"/>
  <c r="I88" i="11"/>
  <c r="H88" i="11"/>
  <c r="I87" i="11"/>
  <c r="H87" i="11"/>
  <c r="I86" i="11"/>
  <c r="H86" i="11"/>
  <c r="I85" i="11"/>
  <c r="H85" i="11"/>
  <c r="I84" i="11"/>
  <c r="H84" i="11"/>
  <c r="I83" i="11"/>
  <c r="H83" i="11"/>
  <c r="I82" i="11"/>
  <c r="H82" i="11"/>
  <c r="I81" i="11"/>
  <c r="H81" i="11"/>
  <c r="I80" i="11"/>
  <c r="H80" i="11"/>
  <c r="I79" i="11"/>
  <c r="H79" i="11"/>
  <c r="I78" i="11"/>
  <c r="H78" i="11"/>
  <c r="I77" i="11"/>
  <c r="H77" i="11"/>
  <c r="I76" i="11"/>
  <c r="H76" i="11"/>
  <c r="I75" i="11"/>
  <c r="H75" i="11"/>
  <c r="I74" i="11"/>
  <c r="H74" i="11"/>
  <c r="I73" i="11"/>
  <c r="H73" i="11"/>
  <c r="I72" i="11"/>
  <c r="H72" i="11"/>
  <c r="I71" i="11"/>
  <c r="H71" i="11"/>
  <c r="I70" i="11"/>
  <c r="H70" i="11"/>
  <c r="I69" i="11"/>
  <c r="H69" i="11"/>
  <c r="I65" i="11"/>
  <c r="H65" i="11"/>
  <c r="I64" i="11"/>
  <c r="S64" i="11" s="1"/>
  <c r="R64" i="11" s="1"/>
  <c r="H64" i="11"/>
  <c r="I63" i="11"/>
  <c r="H63" i="11"/>
  <c r="I59" i="11"/>
  <c r="S59" i="11" s="1"/>
  <c r="R59" i="11" s="1"/>
  <c r="H59" i="11"/>
  <c r="I58" i="11"/>
  <c r="S58" i="11" s="1"/>
  <c r="R58" i="11" s="1"/>
  <c r="H58" i="11"/>
  <c r="I57" i="11"/>
  <c r="S57" i="11" s="1"/>
  <c r="R57" i="11" s="1"/>
  <c r="H57" i="11"/>
  <c r="I56" i="11"/>
  <c r="S56" i="11" s="1"/>
  <c r="R56" i="11" s="1"/>
  <c r="H56" i="11"/>
  <c r="I55" i="11"/>
  <c r="H55" i="11"/>
  <c r="I34" i="11"/>
  <c r="H34" i="11"/>
  <c r="I33" i="11"/>
  <c r="H33" i="11"/>
  <c r="I32" i="11"/>
  <c r="H32" i="11"/>
  <c r="H36" i="11"/>
  <c r="I36" i="11"/>
  <c r="H37" i="11"/>
  <c r="I37" i="11"/>
  <c r="H38" i="11"/>
  <c r="I38" i="11"/>
  <c r="H39" i="11"/>
  <c r="I39" i="11"/>
  <c r="Q133" i="11"/>
  <c r="Q28" i="11" s="1"/>
  <c r="Q123" i="11"/>
  <c r="Q26" i="11" s="1"/>
  <c r="Q120" i="11"/>
  <c r="Q25" i="11" s="1"/>
  <c r="Q117" i="11"/>
  <c r="Q109" i="11"/>
  <c r="Q107" i="11"/>
  <c r="Q68" i="11"/>
  <c r="Q67" i="11" s="1"/>
  <c r="Q62" i="11"/>
  <c r="Q61" i="11" s="1"/>
  <c r="Q43" i="11"/>
  <c r="Q40" i="11"/>
  <c r="Q31" i="11"/>
  <c r="Q27" i="11"/>
  <c r="O133" i="11"/>
  <c r="O28" i="11" s="1"/>
  <c r="O123" i="11"/>
  <c r="O26" i="11" s="1"/>
  <c r="O120" i="11"/>
  <c r="O25" i="11" s="1"/>
  <c r="O117" i="11"/>
  <c r="O109" i="11"/>
  <c r="O107" i="11"/>
  <c r="O68" i="11"/>
  <c r="O67" i="11" s="1"/>
  <c r="O62" i="11"/>
  <c r="O61" i="11" s="1"/>
  <c r="O43" i="11"/>
  <c r="O40" i="11"/>
  <c r="O31" i="11"/>
  <c r="O27" i="11"/>
  <c r="M133" i="11"/>
  <c r="M28" i="11" s="1"/>
  <c r="M123" i="11"/>
  <c r="M26" i="11" s="1"/>
  <c r="M120" i="11"/>
  <c r="M25" i="11" s="1"/>
  <c r="M117" i="11"/>
  <c r="M109" i="11"/>
  <c r="M107" i="11"/>
  <c r="M68" i="11"/>
  <c r="M67" i="11" s="1"/>
  <c r="M62" i="11"/>
  <c r="M61" i="11" s="1"/>
  <c r="M43" i="11"/>
  <c r="M40" i="11"/>
  <c r="M31" i="11"/>
  <c r="M27" i="11"/>
  <c r="Q106" i="11" l="1"/>
  <c r="M106" i="11"/>
  <c r="I54" i="11"/>
  <c r="I52" i="11" s="1"/>
  <c r="S55" i="11"/>
  <c r="R55" i="11" s="1"/>
  <c r="H54" i="11"/>
  <c r="H52" i="11" s="1"/>
  <c r="K52" i="11"/>
  <c r="T52" i="11" s="1"/>
  <c r="O30" i="11"/>
  <c r="O23" i="11" s="1"/>
  <c r="O106" i="11"/>
  <c r="O60" i="11" s="1"/>
  <c r="O24" i="11" s="1"/>
  <c r="M30" i="11"/>
  <c r="Q30" i="11"/>
  <c r="Q23" i="11" s="1"/>
  <c r="Q60" i="11"/>
  <c r="Q24" i="11" s="1"/>
  <c r="M60" i="11"/>
  <c r="M24" i="11" s="1"/>
  <c r="D68" i="11"/>
  <c r="E68" i="11"/>
  <c r="J68" i="11"/>
  <c r="K68" i="11"/>
  <c r="L68" i="11"/>
  <c r="N68" i="11"/>
  <c r="P68" i="11"/>
  <c r="O22" i="11" l="1"/>
  <c r="M29" i="11"/>
  <c r="T68" i="11"/>
  <c r="U68" i="11" s="1"/>
  <c r="Q22" i="11"/>
  <c r="M23" i="11"/>
  <c r="M22" i="11" s="1"/>
  <c r="Q29" i="11"/>
  <c r="O29" i="11"/>
  <c r="D67" i="11"/>
  <c r="E67" i="11"/>
  <c r="G135" i="11"/>
  <c r="G134" i="11"/>
  <c r="G131" i="11"/>
  <c r="G130" i="11"/>
  <c r="G129" i="11"/>
  <c r="G128" i="11"/>
  <c r="G127" i="11"/>
  <c r="G126" i="11"/>
  <c r="G125" i="11"/>
  <c r="G124" i="11"/>
  <c r="G110" i="11"/>
  <c r="G108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34" i="11"/>
  <c r="F34" i="11" s="1"/>
  <c r="G33" i="11"/>
  <c r="F33" i="11" s="1"/>
  <c r="G32" i="11"/>
  <c r="F32" i="11" s="1"/>
  <c r="G36" i="11"/>
  <c r="G37" i="11"/>
  <c r="G38" i="11"/>
  <c r="G39" i="11"/>
  <c r="G35" i="11"/>
  <c r="E133" i="11"/>
  <c r="E28" i="11" s="1"/>
  <c r="E123" i="11"/>
  <c r="E26" i="11" s="1"/>
  <c r="E120" i="11"/>
  <c r="E25" i="11" s="1"/>
  <c r="E109" i="11"/>
  <c r="E107" i="11"/>
  <c r="E62" i="11"/>
  <c r="E61" i="11" s="1"/>
  <c r="E43" i="11"/>
  <c r="E40" i="11"/>
  <c r="E31" i="11"/>
  <c r="E27" i="11"/>
  <c r="D133" i="11"/>
  <c r="D28" i="11" s="1"/>
  <c r="D123" i="11"/>
  <c r="D26" i="11" s="1"/>
  <c r="D120" i="11"/>
  <c r="D25" i="11" s="1"/>
  <c r="D117" i="11"/>
  <c r="D109" i="11"/>
  <c r="D107" i="11"/>
  <c r="D62" i="11"/>
  <c r="D61" i="11" s="1"/>
  <c r="D43" i="11"/>
  <c r="D40" i="11"/>
  <c r="D31" i="11"/>
  <c r="D27" i="11"/>
  <c r="E30" i="11" l="1"/>
  <c r="E23" i="11" s="1"/>
  <c r="E106" i="11"/>
  <c r="E60" i="11" s="1"/>
  <c r="E24" i="11" s="1"/>
  <c r="D106" i="11"/>
  <c r="D60" i="11" s="1"/>
  <c r="D24" i="11" s="1"/>
  <c r="G68" i="11"/>
  <c r="D30" i="11"/>
  <c r="D23" i="11" s="1"/>
  <c r="D22" i="11" l="1"/>
  <c r="D29" i="11"/>
  <c r="E22" i="11"/>
  <c r="E29" i="11"/>
  <c r="J133" i="11"/>
  <c r="K133" i="11"/>
  <c r="L133" i="11"/>
  <c r="N133" i="11"/>
  <c r="P133" i="11"/>
  <c r="S135" i="11"/>
  <c r="T133" i="11" l="1"/>
  <c r="U133" i="11" s="1"/>
  <c r="R135" i="11"/>
  <c r="F135" i="11"/>
  <c r="S63" i="11"/>
  <c r="J62" i="11"/>
  <c r="K62" i="11"/>
  <c r="L62" i="11"/>
  <c r="N62" i="11"/>
  <c r="P62" i="11"/>
  <c r="T62" i="11" l="1"/>
  <c r="U62" i="11" s="1"/>
  <c r="R63" i="11"/>
  <c r="S104" i="11"/>
  <c r="S39" i="11"/>
  <c r="S38" i="11"/>
  <c r="S37" i="11"/>
  <c r="S36" i="11"/>
  <c r="I35" i="11"/>
  <c r="S35" i="11" s="1"/>
  <c r="R35" i="11" s="1"/>
  <c r="H35" i="11"/>
  <c r="I62" i="11" l="1"/>
  <c r="S65" i="11"/>
  <c r="S32" i="11"/>
  <c r="R32" i="11" s="1"/>
  <c r="S33" i="11"/>
  <c r="R33" i="11" s="1"/>
  <c r="S34" i="11"/>
  <c r="R34" i="11" s="1"/>
  <c r="R104" i="11"/>
  <c r="F62" i="11"/>
  <c r="H62" i="11"/>
  <c r="R37" i="11"/>
  <c r="R39" i="11"/>
  <c r="F104" i="11"/>
  <c r="R36" i="11"/>
  <c r="R38" i="11"/>
  <c r="F35" i="11"/>
  <c r="F39" i="11"/>
  <c r="F38" i="11"/>
  <c r="F37" i="11"/>
  <c r="F36" i="11"/>
  <c r="R65" i="11" l="1"/>
  <c r="G62" i="11"/>
  <c r="S62" i="11" s="1"/>
  <c r="R62" i="11" s="1"/>
  <c r="S103" i="11" l="1"/>
  <c r="P107" i="11"/>
  <c r="N107" i="11"/>
  <c r="L107" i="11"/>
  <c r="K107" i="11"/>
  <c r="J107" i="11"/>
  <c r="P109" i="11"/>
  <c r="N109" i="11"/>
  <c r="L109" i="11"/>
  <c r="K109" i="11"/>
  <c r="J109" i="11"/>
  <c r="S110" i="11"/>
  <c r="S108" i="11"/>
  <c r="T109" i="11" l="1"/>
  <c r="U109" i="11" s="1"/>
  <c r="T107" i="11"/>
  <c r="U107" i="11" s="1"/>
  <c r="R103" i="11"/>
  <c r="I109" i="11"/>
  <c r="R110" i="11"/>
  <c r="I107" i="11"/>
  <c r="R108" i="11"/>
  <c r="F110" i="11"/>
  <c r="F109" i="11" s="1"/>
  <c r="G109" i="11"/>
  <c r="G107" i="11"/>
  <c r="F108" i="11"/>
  <c r="F107" i="11" s="1"/>
  <c r="F103" i="11"/>
  <c r="R109" i="11" l="1"/>
  <c r="S109" i="11"/>
  <c r="R107" i="11"/>
  <c r="S107" i="11"/>
  <c r="S102" i="11" l="1"/>
  <c r="R102" i="11" l="1"/>
  <c r="F102" i="11"/>
  <c r="S97" i="11" l="1"/>
  <c r="S96" i="11"/>
  <c r="S95" i="11"/>
  <c r="S94" i="11"/>
  <c r="R95" i="11" l="1"/>
  <c r="R97" i="11"/>
  <c r="R94" i="11"/>
  <c r="R96" i="11"/>
  <c r="S134" i="11" l="1"/>
  <c r="S125" i="11"/>
  <c r="S126" i="11"/>
  <c r="S127" i="11"/>
  <c r="S128" i="11"/>
  <c r="S129" i="11"/>
  <c r="S130" i="11"/>
  <c r="S131" i="11"/>
  <c r="S124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8" i="11"/>
  <c r="S99" i="11"/>
  <c r="S100" i="11"/>
  <c r="S101" i="11"/>
  <c r="H68" i="11" l="1"/>
  <c r="S69" i="11"/>
  <c r="S68" i="11" s="1"/>
  <c r="I68" i="11"/>
  <c r="R130" i="11"/>
  <c r="R128" i="11"/>
  <c r="R126" i="11"/>
  <c r="R70" i="11"/>
  <c r="R100" i="11"/>
  <c r="R98" i="11"/>
  <c r="R92" i="11"/>
  <c r="R90" i="11"/>
  <c r="R88" i="11"/>
  <c r="R86" i="11"/>
  <c r="R84" i="11"/>
  <c r="R82" i="11"/>
  <c r="R80" i="11"/>
  <c r="R78" i="11"/>
  <c r="R76" i="11"/>
  <c r="R74" i="11"/>
  <c r="R72" i="11"/>
  <c r="R101" i="11"/>
  <c r="R99" i="11"/>
  <c r="R93" i="11"/>
  <c r="R91" i="11"/>
  <c r="R89" i="11"/>
  <c r="R87" i="11"/>
  <c r="R85" i="11"/>
  <c r="R83" i="11"/>
  <c r="R81" i="11"/>
  <c r="R79" i="11"/>
  <c r="R77" i="11"/>
  <c r="R75" i="11"/>
  <c r="R73" i="11"/>
  <c r="R71" i="11"/>
  <c r="R131" i="11"/>
  <c r="R129" i="11"/>
  <c r="R127" i="11"/>
  <c r="R125" i="11"/>
  <c r="R134" i="11"/>
  <c r="R124" i="11"/>
  <c r="G133" i="11"/>
  <c r="H133" i="11"/>
  <c r="I133" i="11"/>
  <c r="R69" i="11" l="1"/>
  <c r="R68" i="11" s="1"/>
  <c r="R133" i="11"/>
  <c r="S133" i="11"/>
  <c r="S27" i="11"/>
  <c r="R27" i="11"/>
  <c r="S52" i="11"/>
  <c r="R52" i="11"/>
  <c r="F134" i="11"/>
  <c r="F131" i="11"/>
  <c r="F129" i="11"/>
  <c r="F130" i="11"/>
  <c r="F128" i="11"/>
  <c r="F127" i="11"/>
  <c r="F126" i="11"/>
  <c r="F125" i="11"/>
  <c r="F124" i="11"/>
  <c r="F27" i="11"/>
  <c r="F31" i="11"/>
  <c r="G28" i="11"/>
  <c r="G27" i="11"/>
  <c r="G123" i="11"/>
  <c r="G26" i="11" s="1"/>
  <c r="G31" i="11"/>
  <c r="N28" i="11"/>
  <c r="N123" i="11"/>
  <c r="N26" i="11" s="1"/>
  <c r="P28" i="11"/>
  <c r="L28" i="11"/>
  <c r="P27" i="11"/>
  <c r="N27" i="11"/>
  <c r="L27" i="11"/>
  <c r="K27" i="11"/>
  <c r="J27" i="11"/>
  <c r="I27" i="11"/>
  <c r="H27" i="11"/>
  <c r="P123" i="11"/>
  <c r="P26" i="11" s="1"/>
  <c r="L123" i="11"/>
  <c r="L26" i="11" s="1"/>
  <c r="K123" i="11"/>
  <c r="H109" i="11"/>
  <c r="H107" i="11"/>
  <c r="P31" i="11"/>
  <c r="N31" i="11"/>
  <c r="L31" i="11"/>
  <c r="K31" i="11"/>
  <c r="J31" i="11"/>
  <c r="I31" i="11"/>
  <c r="H31" i="11"/>
  <c r="T27" i="11" l="1"/>
  <c r="T31" i="11"/>
  <c r="U31" i="11" s="1"/>
  <c r="F133" i="11"/>
  <c r="F28" i="11" s="1"/>
  <c r="S31" i="11"/>
  <c r="R31" i="11" s="1"/>
  <c r="P106" i="11"/>
  <c r="K26" i="11"/>
  <c r="K28" i="11"/>
  <c r="N106" i="11"/>
  <c r="I106" i="11"/>
  <c r="F106" i="11"/>
  <c r="R106" i="11"/>
  <c r="L106" i="11"/>
  <c r="J106" i="11"/>
  <c r="S106" i="11"/>
  <c r="K106" i="11"/>
  <c r="T106" i="11" s="1"/>
  <c r="U106" i="11" s="1"/>
  <c r="G106" i="11"/>
  <c r="S40" i="11"/>
  <c r="I40" i="11"/>
  <c r="L67" i="11"/>
  <c r="S43" i="11"/>
  <c r="R40" i="11"/>
  <c r="R43" i="11"/>
  <c r="S123" i="11"/>
  <c r="S26" i="11" s="1"/>
  <c r="R123" i="11"/>
  <c r="R26" i="11" s="1"/>
  <c r="S28" i="11"/>
  <c r="P67" i="11"/>
  <c r="R117" i="11"/>
  <c r="R120" i="11"/>
  <c r="R25" i="11" s="1"/>
  <c r="P61" i="11"/>
  <c r="H106" i="11"/>
  <c r="S117" i="11"/>
  <c r="S120" i="11"/>
  <c r="S25" i="11" s="1"/>
  <c r="R28" i="11"/>
  <c r="K61" i="11"/>
  <c r="K67" i="11"/>
  <c r="F61" i="11"/>
  <c r="G117" i="11"/>
  <c r="G120" i="11"/>
  <c r="G25" i="11" s="1"/>
  <c r="G40" i="11"/>
  <c r="G61" i="11"/>
  <c r="H120" i="11"/>
  <c r="H25" i="11" s="1"/>
  <c r="L120" i="11"/>
  <c r="L25" i="11" s="1"/>
  <c r="P120" i="11"/>
  <c r="P25" i="11" s="1"/>
  <c r="F117" i="11"/>
  <c r="G43" i="11"/>
  <c r="F123" i="11"/>
  <c r="F26" i="11" s="1"/>
  <c r="F43" i="11"/>
  <c r="I43" i="11"/>
  <c r="I117" i="11"/>
  <c r="F40" i="11"/>
  <c r="K40" i="11"/>
  <c r="F120" i="11"/>
  <c r="F25" i="11" s="1"/>
  <c r="K43" i="11"/>
  <c r="H117" i="11"/>
  <c r="L117" i="11"/>
  <c r="P117" i="11"/>
  <c r="J117" i="11"/>
  <c r="N117" i="11"/>
  <c r="I120" i="11"/>
  <c r="I25" i="11" s="1"/>
  <c r="H43" i="11"/>
  <c r="I61" i="11"/>
  <c r="H123" i="11"/>
  <c r="H26" i="11" s="1"/>
  <c r="H28" i="11"/>
  <c r="H40" i="11"/>
  <c r="L40" i="11"/>
  <c r="P40" i="11"/>
  <c r="J40" i="11"/>
  <c r="N40" i="11"/>
  <c r="L43" i="11"/>
  <c r="P43" i="11"/>
  <c r="J61" i="11"/>
  <c r="N61" i="11"/>
  <c r="H61" i="11"/>
  <c r="L61" i="11"/>
  <c r="K117" i="11"/>
  <c r="T117" i="11" s="1"/>
  <c r="K120" i="11"/>
  <c r="H67" i="11"/>
  <c r="J123" i="11"/>
  <c r="T123" i="11" s="1"/>
  <c r="I123" i="11"/>
  <c r="I26" i="11" s="1"/>
  <c r="N67" i="11"/>
  <c r="J43" i="11"/>
  <c r="N43" i="11"/>
  <c r="J120" i="11"/>
  <c r="J25" i="11" s="1"/>
  <c r="N120" i="11"/>
  <c r="N25" i="11" s="1"/>
  <c r="I28" i="11"/>
  <c r="T61" i="11" l="1"/>
  <c r="U61" i="11" s="1"/>
  <c r="T43" i="11"/>
  <c r="T40" i="11"/>
  <c r="T120" i="11"/>
  <c r="K25" i="11"/>
  <c r="T25" i="11" s="1"/>
  <c r="S61" i="11"/>
  <c r="R61" i="11" s="1"/>
  <c r="H60" i="11"/>
  <c r="H24" i="11" s="1"/>
  <c r="J67" i="11"/>
  <c r="T67" i="11" s="1"/>
  <c r="U67" i="11" s="1"/>
  <c r="J28" i="11"/>
  <c r="T28" i="11" s="1"/>
  <c r="U28" i="11" s="1"/>
  <c r="J26" i="11"/>
  <c r="T26" i="11" s="1"/>
  <c r="I30" i="11"/>
  <c r="I23" i="11" s="1"/>
  <c r="I67" i="11"/>
  <c r="I60" i="11" s="1"/>
  <c r="I24" i="11" s="1"/>
  <c r="K30" i="11"/>
  <c r="G30" i="11"/>
  <c r="P30" i="11"/>
  <c r="P23" i="11" s="1"/>
  <c r="L60" i="11"/>
  <c r="L24" i="11" s="1"/>
  <c r="P60" i="11"/>
  <c r="P24" i="11" s="1"/>
  <c r="F30" i="11"/>
  <c r="F23" i="11" s="1"/>
  <c r="J30" i="11"/>
  <c r="J23" i="11" s="1"/>
  <c r="K60" i="11"/>
  <c r="L30" i="11"/>
  <c r="L23" i="11" s="1"/>
  <c r="H30" i="11"/>
  <c r="H23" i="11" s="1"/>
  <c r="N30" i="11"/>
  <c r="N23" i="11" s="1"/>
  <c r="N60" i="11"/>
  <c r="N24" i="11" s="1"/>
  <c r="T30" i="11" l="1"/>
  <c r="U30" i="11" s="1"/>
  <c r="K23" i="11"/>
  <c r="T23" i="11" s="1"/>
  <c r="U23" i="11" s="1"/>
  <c r="G23" i="11"/>
  <c r="S23" i="11" s="1"/>
  <c r="R23" i="11" s="1"/>
  <c r="S30" i="11"/>
  <c r="R30" i="11" s="1"/>
  <c r="K24" i="11"/>
  <c r="H29" i="11"/>
  <c r="H22" i="11"/>
  <c r="J60" i="11"/>
  <c r="T60" i="11" s="1"/>
  <c r="U60" i="11" s="1"/>
  <c r="I22" i="11"/>
  <c r="L22" i="11"/>
  <c r="P22" i="11"/>
  <c r="P29" i="11"/>
  <c r="I29" i="11"/>
  <c r="K29" i="11"/>
  <c r="L29" i="11"/>
  <c r="N22" i="11"/>
  <c r="N29" i="11"/>
  <c r="K22" i="11" l="1"/>
  <c r="J29" i="11"/>
  <c r="T29" i="11" s="1"/>
  <c r="U29" i="11" s="1"/>
  <c r="J24" i="11"/>
  <c r="T24" i="11" s="1"/>
  <c r="U24" i="11" s="1"/>
  <c r="J22" i="11" l="1"/>
  <c r="T22" i="11" s="1"/>
  <c r="U22" i="11" s="1"/>
  <c r="F97" i="11" l="1"/>
  <c r="F96" i="11"/>
  <c r="F95" i="11"/>
  <c r="F94" i="11"/>
  <c r="F99" i="11"/>
  <c r="F79" i="11"/>
  <c r="F71" i="11"/>
  <c r="F85" i="11"/>
  <c r="F100" i="11"/>
  <c r="F88" i="11"/>
  <c r="F78" i="11"/>
  <c r="F70" i="11"/>
  <c r="F84" i="11"/>
  <c r="F83" i="11"/>
  <c r="F89" i="11"/>
  <c r="F80" i="11"/>
  <c r="F91" i="11"/>
  <c r="F77" i="11"/>
  <c r="F101" i="11"/>
  <c r="F81" i="11"/>
  <c r="F98" i="11"/>
  <c r="F86" i="11"/>
  <c r="F76" i="11"/>
  <c r="F82" i="11"/>
  <c r="F92" i="11"/>
  <c r="F74" i="11"/>
  <c r="F73" i="11"/>
  <c r="F90" i="11"/>
  <c r="F87" i="11"/>
  <c r="F75" i="11"/>
  <c r="F93" i="11"/>
  <c r="F72" i="11"/>
  <c r="F69" i="11"/>
  <c r="G67" i="11"/>
  <c r="G60" i="11" s="1"/>
  <c r="F68" i="11" l="1"/>
  <c r="F67" i="11" s="1"/>
  <c r="F60" i="11" s="1"/>
  <c r="S67" i="11"/>
  <c r="S60" i="11" s="1"/>
  <c r="S24" i="11" s="1"/>
  <c r="G29" i="11"/>
  <c r="S29" i="11" s="1"/>
  <c r="R29" i="11" s="1"/>
  <c r="G24" i="11"/>
  <c r="G22" i="11" s="1"/>
  <c r="S22" i="11" s="1"/>
  <c r="R22" i="11" s="1"/>
  <c r="R67" i="11"/>
  <c r="R60" i="11" s="1"/>
  <c r="R24" i="11" l="1"/>
  <c r="F24" i="11"/>
  <c r="F22" i="11" s="1"/>
  <c r="F29" i="11"/>
</calcChain>
</file>

<file path=xl/sharedStrings.xml><?xml version="1.0" encoding="utf-8"?>
<sst xmlns="http://schemas.openxmlformats.org/spreadsheetml/2006/main" count="407" uniqueCount="255">
  <si>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</si>
  <si>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</si>
  <si>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</si>
  <si>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</si>
  <si>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</si>
  <si>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</si>
  <si>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</si>
  <si>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</si>
  <si>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</si>
  <si>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</si>
  <si>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</si>
  <si>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</si>
  <si>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</si>
  <si>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</si>
  <si>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</si>
  <si>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</si>
  <si>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</si>
  <si>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</si>
  <si>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</si>
  <si>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</si>
  <si>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</si>
  <si>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</si>
  <si>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</si>
  <si>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</si>
  <si>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</si>
  <si>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</si>
  <si>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</si>
  <si>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</si>
  <si>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</si>
  <si>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</si>
  <si>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</si>
  <si>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</si>
  <si>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</si>
  <si>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</si>
  <si>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</si>
  <si>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</si>
  <si>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</si>
  <si>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</si>
  <si>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</si>
  <si>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</si>
  <si>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</si>
  <si>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</si>
  <si>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</si>
  <si>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</si>
  <si>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</si>
  <si>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</si>
  <si>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</si>
  <si>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</si>
  <si>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</si>
  <si>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</si>
  <si>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</si>
  <si>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</si>
  <si>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</si>
  <si>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</si>
  <si>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</si>
  <si>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</si>
  <si>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</si>
  <si>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</si>
  <si>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</si>
  <si>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</si>
  <si>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</si>
  <si>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</si>
  <si>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</si>
  <si>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</si>
  <si>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</si>
  <si>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</si>
  <si>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</si>
  <si>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</si>
  <si>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</si>
  <si>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</si>
  <si>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</si>
  <si>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</si>
  <si>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</si>
  <si>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</si>
  <si>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</si>
  <si>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</si>
  <si>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</si>
  <si>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</si>
  <si>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</si>
  <si>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</si>
  <si>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</si>
  <si>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</si>
  <si>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</si>
  <si>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</si>
  <si>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</si>
  <si>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</si>
  <si>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</si>
  <si>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</si>
  <si>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</si>
  <si>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</si>
  <si>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</si>
  <si>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O_ИП00389</t>
  </si>
  <si>
    <t>O_ИП00235</t>
  </si>
  <si>
    <t>O_ИП00238</t>
  </si>
  <si>
    <t>O_ИП00257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</si>
  <si>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</si>
  <si>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</si>
  <si>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</si>
  <si>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</si>
  <si>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</si>
  <si>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</si>
  <si>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</si>
  <si>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</si>
  <si>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</si>
  <si>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O_ИП00052</t>
  </si>
  <si>
    <t>O_ИП00053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</si>
  <si>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</si>
  <si>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</si>
  <si>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</si>
  <si>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</si>
  <si>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</si>
  <si>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</si>
  <si>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</si>
  <si>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O_ИП00063</t>
  </si>
  <si>
    <t>O_ИП00064</t>
  </si>
  <si>
    <t>O_ИП00065</t>
  </si>
  <si>
    <t>Реконструкция распределительных сетей ВЛ-0,4кВ р.ц. Саракташ</t>
  </si>
  <si>
    <t>O_ИП00068</t>
  </si>
  <si>
    <t>O_ИП00071</t>
  </si>
  <si>
    <t>O_ИП00072</t>
  </si>
  <si>
    <t>O_ИП00074</t>
  </si>
  <si>
    <t>1.2.2.2</t>
  </si>
  <si>
    <t>Модернизация, техническое перевооружение линий электропередачи, всего, в том числе:</t>
  </si>
  <si>
    <t>Г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</si>
  <si>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</si>
  <si>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</si>
  <si>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</si>
  <si>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</si>
  <si>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O_ИП00186</t>
  </si>
  <si>
    <t>1.2.3.2</t>
  </si>
  <si>
    <t>«Установка приборов учета, класс напряжения 6 (10) кВ, всего, в том числе:»</t>
  </si>
  <si>
    <t>O_ИП00191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</si>
  <si>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</si>
  <si>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</si>
  <si>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</si>
  <si>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</si>
  <si>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</si>
  <si>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</si>
  <si>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</si>
  <si>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</si>
  <si>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</si>
  <si>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</si>
  <si>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</si>
  <si>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</si>
  <si>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</si>
  <si>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</si>
  <si>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</si>
  <si>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</si>
  <si>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</si>
  <si>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</si>
  <si>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</si>
  <si>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</si>
  <si>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</si>
  <si>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</si>
  <si>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</si>
  <si>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</si>
  <si>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</si>
  <si>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</si>
  <si>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Перенос сроков</t>
  </si>
  <si>
    <t>P_ИП00020</t>
  </si>
  <si>
    <t>P_ИП00002</t>
  </si>
  <si>
    <t>O_ИП00394</t>
  </si>
  <si>
    <t>Уточнение стоимости по результатам утвержденной проектно-сметной документации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</si>
  <si>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</si>
  <si>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 xml:space="preserve">2026 </t>
    </r>
    <r>
      <rPr>
        <sz val="12"/>
        <color theme="1"/>
        <rFont val="Times New Roman"/>
        <family val="1"/>
        <charset val="204"/>
      </rPr>
      <t>год</t>
    </r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</si>
  <si>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</si>
  <si>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</si>
  <si>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</si>
  <si>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</si>
  <si>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</si>
  <si>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</si>
  <si>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</si>
  <si>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</si>
  <si>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</si>
  <si>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</si>
  <si>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</si>
  <si>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</si>
  <si>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</si>
  <si>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</si>
  <si>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</si>
  <si>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</si>
  <si>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P_ИП00004</t>
  </si>
  <si>
    <t>Реконструкция распределительных сетей ВЛ-0,4кВ, ТП(РП)-6(10)/0,4кВ, г. Абдулино</t>
  </si>
  <si>
    <t>O_ИП00038</t>
  </si>
  <si>
    <t>O_ИП00049</t>
  </si>
  <si>
    <t>O_ИП00051</t>
  </si>
  <si>
    <t>O_ИП00054</t>
  </si>
  <si>
    <t>Реконструкция распределительных сетей КЛ-6(10) кВ, г. Орск</t>
  </si>
  <si>
    <t>O_ИП00062</t>
  </si>
  <si>
    <t>O_ИП00067</t>
  </si>
  <si>
    <t>O_ИП00069</t>
  </si>
  <si>
    <t>O_ИП00070</t>
  </si>
  <si>
    <t>O_ИП00073</t>
  </si>
  <si>
    <t>P_ИП00003</t>
  </si>
  <si>
    <t>Реконструкция распределительных сетей ВЛ-6(10)кВ, ВЛ-0,4кВ, КЛ-0,4кВ, г. Бузулук</t>
  </si>
  <si>
    <t>O_ИП00082</t>
  </si>
  <si>
    <t>O_ИП00255</t>
  </si>
  <si>
    <t>O_ИП00256</t>
  </si>
  <si>
    <t>O_ИП00264</t>
  </si>
  <si>
    <t>Строительство распределительных сетей КЛ-6(10)кВ, ТП(РП)-6(10)/0,4кВ, г. Соль-Илецк</t>
  </si>
  <si>
    <t>O_ИП00265</t>
  </si>
  <si>
    <t>Q_ИП00001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</si>
  <si>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</si>
  <si>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</si>
  <si>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</si>
  <si>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</si>
  <si>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</si>
  <si>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</si>
  <si>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</si>
  <si>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</si>
  <si>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</si>
  <si>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</si>
  <si>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Приобретение оборудования не требующее монтажа, электросетевого имущества</t>
  </si>
  <si>
    <t>Фактический объем освоения капитальных вложений на 01.01.2026 года в прогнозных ценах соответствующих лет, млн. рублей (без НДС)</t>
  </si>
  <si>
    <t>Освоение капитальных вложений 2026 года, млн. рублей (без НДС)</t>
  </si>
  <si>
    <t>Выполнение мероприятий по технологическому присоединению в соотвествии с Постановлением Правительства РФ от 27.12.2004 г. № 861</t>
  </si>
  <si>
    <t>Остаток освоения капитальных вложений на 01.01.2026 года, млн. рублей (без НДС)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</si>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</sst>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35"/>
  <sheetViews>
    <sheetView tabSelected="1" view="pageBreakPreview" topLeftCell="A122" zoomScaleNormal="100" zoomScaleSheetLayoutView="100" workbookViewId="0">
      <selection activeCell="B22" sqref="B22:B135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1" t="s">
        <v>33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2" x14ac:dyDescent="0.25">
      <c r="A6" s="41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x14ac:dyDescent="0.25">
      <c r="A7" s="41" t="s">
        <v>168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spans="1:22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ht="30" customHeight="1" x14ac:dyDescent="0.25">
      <c r="A9" s="42" t="s">
        <v>89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x14ac:dyDescent="0.25">
      <c r="A10" s="44" t="s">
        <v>31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x14ac:dyDescent="0.25">
      <c r="A12" s="42" t="s">
        <v>164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</row>
    <row r="13" spans="1:22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x14ac:dyDescent="0.25">
      <c r="A14" s="42" t="s">
        <v>29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x14ac:dyDescent="0.25">
      <c r="A15" s="43" t="s">
        <v>163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22" x14ac:dyDescent="0.25">
      <c r="A16" s="44" t="s">
        <v>32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3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spans="1:23" ht="82.5" customHeight="1" x14ac:dyDescent="0.25">
      <c r="A18" s="40" t="s">
        <v>2</v>
      </c>
      <c r="B18" s="40" t="s">
        <v>3</v>
      </c>
      <c r="C18" s="40" t="s">
        <v>4</v>
      </c>
      <c r="D18" s="40" t="s">
        <v>16</v>
      </c>
      <c r="E18" s="40" t="s">
        <v>213</v>
      </c>
      <c r="F18" s="40" t="s">
        <v>216</v>
      </c>
      <c r="G18" s="40"/>
      <c r="H18" s="40" t="s">
        <v>214</v>
      </c>
      <c r="I18" s="40"/>
      <c r="J18" s="40"/>
      <c r="K18" s="40"/>
      <c r="L18" s="40"/>
      <c r="M18" s="40"/>
      <c r="N18" s="40"/>
      <c r="O18" s="40"/>
      <c r="P18" s="40"/>
      <c r="Q18" s="40"/>
      <c r="R18" s="40" t="s">
        <v>17</v>
      </c>
      <c r="S18" s="40"/>
      <c r="T18" s="40" t="s">
        <v>18</v>
      </c>
      <c r="U18" s="40"/>
      <c r="V18" s="40" t="s">
        <v>5</v>
      </c>
    </row>
    <row r="19" spans="1:23" ht="29.25" customHeight="1" x14ac:dyDescent="0.25">
      <c r="A19" s="40"/>
      <c r="B19" s="40"/>
      <c r="C19" s="40"/>
      <c r="D19" s="40"/>
      <c r="E19" s="40"/>
      <c r="F19" s="40" t="s">
        <v>19</v>
      </c>
      <c r="G19" s="40" t="s">
        <v>20</v>
      </c>
      <c r="H19" s="40" t="s">
        <v>6</v>
      </c>
      <c r="I19" s="40"/>
      <c r="J19" s="40" t="s">
        <v>7</v>
      </c>
      <c r="K19" s="40"/>
      <c r="L19" s="40" t="s">
        <v>8</v>
      </c>
      <c r="M19" s="40"/>
      <c r="N19" s="40" t="s">
        <v>9</v>
      </c>
      <c r="O19" s="40"/>
      <c r="P19" s="40" t="s">
        <v>10</v>
      </c>
      <c r="Q19" s="40"/>
      <c r="R19" s="40" t="s">
        <v>19</v>
      </c>
      <c r="S19" s="40" t="s">
        <v>20</v>
      </c>
      <c r="T19" s="40"/>
      <c r="U19" s="40"/>
      <c r="V19" s="40"/>
    </row>
    <row r="20" spans="1:23" ht="63" x14ac:dyDescent="0.25">
      <c r="A20" s="40"/>
      <c r="B20" s="40"/>
      <c r="C20" s="40"/>
      <c r="D20" s="40"/>
      <c r="E20" s="40"/>
      <c r="F20" s="40"/>
      <c r="G20" s="40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0"/>
      <c r="S20" s="40"/>
      <c r="T20" s="3" t="s">
        <v>21</v>
      </c>
      <c r="U20" s="3" t="s">
        <v>11</v>
      </c>
      <c r="V20" s="40"/>
    </row>
    <row r="21" spans="1:23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3" ht="31.5" x14ac:dyDescent="0.25">
      <c r="A22" s="15" t="s">
        <v>34</v>
      </c>
      <c r="B22" s="16" t="s">
        <v>14</v>
      </c>
      <c r="C22" s="17" t="s">
        <v>123</v>
      </c>
      <c r="D22" s="9">
        <f>D23+D24+D25+D26+D27+D28</f>
        <v>1244.6590994089606</v>
      </c>
      <c r="E22" s="9">
        <f>E23+E24+E25+E26+E27+E28</f>
        <v>33.125334929999994</v>
      </c>
      <c r="F22" s="9">
        <f t="shared" ref="F22" si="0">F23+F24+F25+F26+F27+F28</f>
        <v>238.02235058525747</v>
      </c>
      <c r="G22" s="9">
        <f>G23+G24+G25+G26+G27+G28</f>
        <v>1211.5337644789606</v>
      </c>
      <c r="H22" s="9">
        <f>H23+H24+H25+H26+H27+H28</f>
        <v>662.22904795433351</v>
      </c>
      <c r="I22" s="9">
        <f t="shared" ref="I22:P22" si="1">I23+I24+I25+I26+I27+I28</f>
        <v>52.869678640000004</v>
      </c>
      <c r="J22" s="9">
        <f t="shared" si="1"/>
        <v>76.528759393145236</v>
      </c>
      <c r="K22" s="9">
        <f t="shared" si="1"/>
        <v>52.869678640000004</v>
      </c>
      <c r="L22" s="9">
        <f t="shared" si="1"/>
        <v>42.120421877662132</v>
      </c>
      <c r="M22" s="9">
        <f t="shared" ref="M22" si="2">M23+M24+M25+M26+M27+M28</f>
        <v>0</v>
      </c>
      <c r="N22" s="9">
        <f t="shared" si="1"/>
        <v>186.5985854697343</v>
      </c>
      <c r="O22" s="9">
        <f t="shared" ref="O22" si="3">O23+O24+O25+O26+O27+O28</f>
        <v>0</v>
      </c>
      <c r="P22" s="9">
        <f t="shared" si="1"/>
        <v>356.9812812137917</v>
      </c>
      <c r="Q22" s="9">
        <f t="shared" ref="Q22" si="4">Q23+Q24+Q25+Q26+Q27+Q28</f>
        <v>0</v>
      </c>
      <c r="R22" s="9">
        <f>S22/5.09</f>
        <v>227.63538032199619</v>
      </c>
      <c r="S22" s="9">
        <f>G22-I22</f>
        <v>1158.6640858389605</v>
      </c>
      <c r="T22" s="9">
        <f>(K22)-(J22)</f>
        <v>-23.659080753145233</v>
      </c>
      <c r="U22" s="9">
        <f>(T22*100)/(J22)</f>
        <v>-30.915280661487373</v>
      </c>
      <c r="V22" s="10"/>
      <c r="W22" s="4">
        <f>W23+W24+W25+W26+W27+W28</f>
        <v>1493.5909192907529</v>
      </c>
    </row>
    <row r="23" spans="1:23" ht="30" customHeight="1" x14ac:dyDescent="0.25">
      <c r="A23" s="15" t="s">
        <v>35</v>
      </c>
      <c r="B23" s="16" t="s">
        <v>36</v>
      </c>
      <c r="C23" s="18" t="s">
        <v>123</v>
      </c>
      <c r="D23" s="9">
        <f t="shared" ref="D23:E23" si="5">D30</f>
        <v>115.36875444000012</v>
      </c>
      <c r="E23" s="9">
        <f t="shared" si="5"/>
        <v>8.295000000000001E-2</v>
      </c>
      <c r="F23" s="9">
        <f t="shared" ref="F23:G23" si="6">F30</f>
        <v>22.649470420432241</v>
      </c>
      <c r="G23" s="9">
        <f t="shared" si="6"/>
        <v>115.28580444000012</v>
      </c>
      <c r="H23" s="9">
        <f t="shared" ref="H23:P23" si="7">H30</f>
        <v>22.228000000000002</v>
      </c>
      <c r="I23" s="9">
        <f t="shared" si="7"/>
        <v>19.308365700000007</v>
      </c>
      <c r="J23" s="9">
        <f t="shared" si="7"/>
        <v>12.95</v>
      </c>
      <c r="K23" s="9">
        <f t="shared" si="7"/>
        <v>19.308365700000007</v>
      </c>
      <c r="L23" s="9">
        <f t="shared" si="7"/>
        <v>9.0429999999999993</v>
      </c>
      <c r="M23" s="9">
        <f t="shared" ref="M23" si="8">M30</f>
        <v>0</v>
      </c>
      <c r="N23" s="9">
        <f t="shared" si="7"/>
        <v>0.125</v>
      </c>
      <c r="O23" s="9">
        <f t="shared" ref="O23" si="9">O30</f>
        <v>0</v>
      </c>
      <c r="P23" s="9">
        <f t="shared" si="7"/>
        <v>0.11</v>
      </c>
      <c r="Q23" s="9">
        <f t="shared" ref="Q23" si="10">Q30</f>
        <v>0</v>
      </c>
      <c r="R23" s="9">
        <f>S23/5.09</f>
        <v>18.856078337917509</v>
      </c>
      <c r="S23" s="9">
        <f>G23-I23</f>
        <v>95.97743874000011</v>
      </c>
      <c r="T23" s="9">
        <f t="shared" ref="T23:T34" si="11">(K23)-(J23)</f>
        <v>6.3583657000000073</v>
      </c>
      <c r="U23" s="9">
        <f t="shared" ref="U23:U33" si="12">(T23*100)/(J23)</f>
        <v>49.099349034749096</v>
      </c>
      <c r="V23" s="10"/>
      <c r="W23" s="4">
        <f t="shared" ref="W23" si="13">W30</f>
        <v>138.44250532800015</v>
      </c>
    </row>
    <row r="24" spans="1:23" ht="31.5" x14ac:dyDescent="0.25">
      <c r="A24" s="15" t="s">
        <v>37</v>
      </c>
      <c r="B24" s="16" t="s">
        <v>38</v>
      </c>
      <c r="C24" s="18" t="s">
        <v>123</v>
      </c>
      <c r="D24" s="9">
        <f t="shared" ref="D24:E24" si="14">D60</f>
        <v>1038.9534579969095</v>
      </c>
      <c r="E24" s="9">
        <f t="shared" si="14"/>
        <v>1.9617780999999999</v>
      </c>
      <c r="F24" s="9">
        <f t="shared" ref="F24:G24" si="15">F60</f>
        <v>203.73117483239872</v>
      </c>
      <c r="G24" s="9">
        <f t="shared" si="15"/>
        <v>1036.9916798969095</v>
      </c>
      <c r="H24" s="9">
        <f>H60</f>
        <v>564.51765898228246</v>
      </c>
      <c r="I24" s="9">
        <f t="shared" ref="I24:S24" si="16">I60</f>
        <v>29.341073810000005</v>
      </c>
      <c r="J24" s="9">
        <f t="shared" si="16"/>
        <v>61.560340393145239</v>
      </c>
      <c r="K24" s="9">
        <f t="shared" si="16"/>
        <v>29.341073810000005</v>
      </c>
      <c r="L24" s="9">
        <f t="shared" si="16"/>
        <v>33.077421877662132</v>
      </c>
      <c r="M24" s="9">
        <f t="shared" ref="M24" si="17">M60</f>
        <v>0</v>
      </c>
      <c r="N24" s="9">
        <f t="shared" si="16"/>
        <v>124.90908530141363</v>
      </c>
      <c r="O24" s="9">
        <f t="shared" ref="O24" si="18">O60</f>
        <v>0</v>
      </c>
      <c r="P24" s="9">
        <f t="shared" si="16"/>
        <v>344.97081141006134</v>
      </c>
      <c r="Q24" s="9">
        <f t="shared" ref="Q24" si="19">Q60</f>
        <v>0</v>
      </c>
      <c r="R24" s="9">
        <f t="shared" si="16"/>
        <v>197.96672025283095</v>
      </c>
      <c r="S24" s="9">
        <f t="shared" si="16"/>
        <v>1007.6506060869096</v>
      </c>
      <c r="T24" s="9">
        <f t="shared" si="11"/>
        <v>-32.219266583145235</v>
      </c>
      <c r="U24" s="9">
        <f t="shared" si="12"/>
        <v>-52.337700502274771</v>
      </c>
      <c r="V24" s="10"/>
      <c r="W24" s="4">
        <f t="shared" ref="W24" si="20">W60</f>
        <v>1246.7441495962914</v>
      </c>
    </row>
    <row r="25" spans="1:23" ht="63" x14ac:dyDescent="0.25">
      <c r="A25" s="15" t="s">
        <v>39</v>
      </c>
      <c r="B25" s="16" t="s">
        <v>40</v>
      </c>
      <c r="C25" s="18" t="s">
        <v>123</v>
      </c>
      <c r="D25" s="9">
        <f t="shared" ref="D25:E25" si="21">D120</f>
        <v>0</v>
      </c>
      <c r="E25" s="9">
        <f t="shared" si="21"/>
        <v>0</v>
      </c>
      <c r="F25" s="9">
        <f t="shared" ref="F25:G25" si="22">F120</f>
        <v>0</v>
      </c>
      <c r="G25" s="9">
        <f t="shared" si="22"/>
        <v>0</v>
      </c>
      <c r="H25" s="9">
        <f t="shared" ref="H25:S25" si="23">H120</f>
        <v>0</v>
      </c>
      <c r="I25" s="9">
        <f t="shared" si="23"/>
        <v>0</v>
      </c>
      <c r="J25" s="9">
        <f t="shared" si="23"/>
        <v>0</v>
      </c>
      <c r="K25" s="9">
        <f t="shared" si="23"/>
        <v>0</v>
      </c>
      <c r="L25" s="9">
        <f t="shared" si="23"/>
        <v>0</v>
      </c>
      <c r="M25" s="9">
        <f t="shared" ref="M25" si="24">M120</f>
        <v>0</v>
      </c>
      <c r="N25" s="9">
        <f t="shared" si="23"/>
        <v>0</v>
      </c>
      <c r="O25" s="9">
        <f t="shared" ref="O25" si="25">O120</f>
        <v>0</v>
      </c>
      <c r="P25" s="9">
        <f t="shared" si="23"/>
        <v>0</v>
      </c>
      <c r="Q25" s="9">
        <f t="shared" ref="Q25" si="26">Q120</f>
        <v>0</v>
      </c>
      <c r="R25" s="9">
        <f t="shared" si="23"/>
        <v>0</v>
      </c>
      <c r="S25" s="9">
        <f t="shared" si="23"/>
        <v>0</v>
      </c>
      <c r="T25" s="9">
        <f t="shared" si="11"/>
        <v>0</v>
      </c>
      <c r="U25" s="9">
        <v>0</v>
      </c>
      <c r="V25" s="10"/>
      <c r="W25" s="4">
        <f t="shared" ref="W25" si="27">W120</f>
        <v>0</v>
      </c>
    </row>
    <row r="26" spans="1:23" ht="31.5" x14ac:dyDescent="0.25">
      <c r="A26" s="15" t="s">
        <v>41</v>
      </c>
      <c r="B26" s="16" t="s">
        <v>42</v>
      </c>
      <c r="C26" s="18" t="s">
        <v>123</v>
      </c>
      <c r="D26" s="9">
        <f t="shared" ref="D26:E26" si="28">D123</f>
        <v>39.481059478308211</v>
      </c>
      <c r="E26" s="9">
        <f t="shared" si="28"/>
        <v>0.10065</v>
      </c>
      <c r="F26" s="9">
        <f t="shared" ref="F26:G26" si="29">F123</f>
        <v>7.7368191509446396</v>
      </c>
      <c r="G26" s="9">
        <f t="shared" si="29"/>
        <v>39.380409478308209</v>
      </c>
      <c r="H26" s="9">
        <f>H123</f>
        <v>39.380409478308216</v>
      </c>
      <c r="I26" s="9">
        <f t="shared" ref="I26:S26" si="30">I123</f>
        <v>1.7367071300000001</v>
      </c>
      <c r="J26" s="9">
        <f t="shared" si="30"/>
        <v>0</v>
      </c>
      <c r="K26" s="9">
        <f t="shared" si="30"/>
        <v>1.7367071300000001</v>
      </c>
      <c r="L26" s="9">
        <f t="shared" si="30"/>
        <v>0</v>
      </c>
      <c r="M26" s="9">
        <f t="shared" ref="M26" si="31">M123</f>
        <v>0</v>
      </c>
      <c r="N26" s="9">
        <f t="shared" si="30"/>
        <v>27.479939674577878</v>
      </c>
      <c r="O26" s="9">
        <f t="shared" ref="O26" si="32">O123</f>
        <v>0</v>
      </c>
      <c r="P26" s="9">
        <f t="shared" si="30"/>
        <v>11.900469803730338</v>
      </c>
      <c r="Q26" s="9">
        <f t="shared" ref="Q26" si="33">Q123</f>
        <v>0</v>
      </c>
      <c r="R26" s="9">
        <f t="shared" si="30"/>
        <v>7.3956193218680184</v>
      </c>
      <c r="S26" s="9">
        <f t="shared" si="30"/>
        <v>37.64370234830821</v>
      </c>
      <c r="T26" s="9">
        <f t="shared" si="11"/>
        <v>1.7367071300000001</v>
      </c>
      <c r="U26" s="9">
        <v>100</v>
      </c>
      <c r="V26" s="10"/>
      <c r="W26" s="4">
        <f t="shared" ref="W26" si="34">W123</f>
        <v>47.377271373969862</v>
      </c>
    </row>
    <row r="27" spans="1:23" ht="31.5" x14ac:dyDescent="0.25">
      <c r="A27" s="15" t="s">
        <v>43</v>
      </c>
      <c r="B27" s="16" t="s">
        <v>44</v>
      </c>
      <c r="C27" s="18" t="s">
        <v>123</v>
      </c>
      <c r="D27" s="9">
        <f t="shared" ref="D27:E28" si="35">D132</f>
        <v>0</v>
      </c>
      <c r="E27" s="9">
        <f t="shared" si="35"/>
        <v>0</v>
      </c>
      <c r="F27" s="9">
        <f t="shared" ref="F27:G27" si="36">F132</f>
        <v>0</v>
      </c>
      <c r="G27" s="9">
        <f t="shared" si="36"/>
        <v>0</v>
      </c>
      <c r="H27" s="9">
        <f t="shared" ref="H27:S27" si="37">H132</f>
        <v>0</v>
      </c>
      <c r="I27" s="9">
        <f t="shared" si="37"/>
        <v>0</v>
      </c>
      <c r="J27" s="9">
        <f t="shared" si="37"/>
        <v>0</v>
      </c>
      <c r="K27" s="9">
        <f t="shared" si="37"/>
        <v>0</v>
      </c>
      <c r="L27" s="9">
        <f t="shared" si="37"/>
        <v>0</v>
      </c>
      <c r="M27" s="9">
        <f t="shared" ref="M27" si="38">M132</f>
        <v>0</v>
      </c>
      <c r="N27" s="9">
        <f t="shared" si="37"/>
        <v>0</v>
      </c>
      <c r="O27" s="9">
        <f t="shared" ref="O27" si="39">O132</f>
        <v>0</v>
      </c>
      <c r="P27" s="9">
        <f t="shared" si="37"/>
        <v>0</v>
      </c>
      <c r="Q27" s="9">
        <f t="shared" ref="Q27" si="40">Q132</f>
        <v>0</v>
      </c>
      <c r="R27" s="9">
        <f t="shared" si="37"/>
        <v>0</v>
      </c>
      <c r="S27" s="9">
        <f t="shared" si="37"/>
        <v>0</v>
      </c>
      <c r="T27" s="9">
        <f t="shared" si="11"/>
        <v>0</v>
      </c>
      <c r="U27" s="9">
        <v>0</v>
      </c>
      <c r="V27" s="10"/>
      <c r="W27" s="4">
        <f>W132</f>
        <v>0</v>
      </c>
    </row>
    <row r="28" spans="1:23" x14ac:dyDescent="0.25">
      <c r="A28" s="15" t="s">
        <v>45</v>
      </c>
      <c r="B28" s="16" t="s">
        <v>46</v>
      </c>
      <c r="C28" s="18" t="s">
        <v>123</v>
      </c>
      <c r="D28" s="9">
        <f t="shared" si="35"/>
        <v>50.855827493742801</v>
      </c>
      <c r="E28" s="9">
        <f t="shared" si="35"/>
        <v>30.979956829999995</v>
      </c>
      <c r="F28" s="9">
        <f t="shared" ref="F28:G28" si="41">F133</f>
        <v>3.9048861814818867</v>
      </c>
      <c r="G28" s="9">
        <f t="shared" si="41"/>
        <v>19.875870663742802</v>
      </c>
      <c r="H28" s="9">
        <f t="shared" ref="H28:S28" si="42">H133</f>
        <v>36.102979493742801</v>
      </c>
      <c r="I28" s="9">
        <f t="shared" si="42"/>
        <v>2.4835320000000003</v>
      </c>
      <c r="J28" s="9">
        <f t="shared" si="42"/>
        <v>2.0184189999999997</v>
      </c>
      <c r="K28" s="9">
        <f t="shared" si="42"/>
        <v>2.4835320000000003</v>
      </c>
      <c r="L28" s="9">
        <f t="shared" si="42"/>
        <v>0</v>
      </c>
      <c r="M28" s="9">
        <f t="shared" ref="M28" si="43">M133</f>
        <v>0</v>
      </c>
      <c r="N28" s="9">
        <f t="shared" si="42"/>
        <v>34.084560493742799</v>
      </c>
      <c r="O28" s="9">
        <f t="shared" ref="O28" si="44">O133</f>
        <v>0</v>
      </c>
      <c r="P28" s="9">
        <f t="shared" si="42"/>
        <v>0</v>
      </c>
      <c r="Q28" s="9">
        <f t="shared" ref="Q28" si="45">Q133</f>
        <v>0</v>
      </c>
      <c r="R28" s="9">
        <f t="shared" si="42"/>
        <v>3.416962409379726</v>
      </c>
      <c r="S28" s="9">
        <f t="shared" si="42"/>
        <v>17.392338663742805</v>
      </c>
      <c r="T28" s="9">
        <f t="shared" si="11"/>
        <v>0.46511300000000055</v>
      </c>
      <c r="U28" s="9">
        <f t="shared" si="12"/>
        <v>23.043431517440165</v>
      </c>
      <c r="V28" s="10"/>
      <c r="W28" s="4">
        <f>W133</f>
        <v>61.026992992491351</v>
      </c>
    </row>
    <row r="29" spans="1:23" x14ac:dyDescent="0.25">
      <c r="A29" s="19" t="s">
        <v>47</v>
      </c>
      <c r="B29" s="20" t="s">
        <v>48</v>
      </c>
      <c r="C29" s="21" t="s">
        <v>123</v>
      </c>
      <c r="D29" s="5">
        <f t="shared" ref="D29:Q29" si="46">D30+D60+D120+D123+D132+D133</f>
        <v>1244.6590994089606</v>
      </c>
      <c r="E29" s="5">
        <f t="shared" si="46"/>
        <v>33.125334929999994</v>
      </c>
      <c r="F29" s="5">
        <f t="shared" si="46"/>
        <v>238.02235058525747</v>
      </c>
      <c r="G29" s="5">
        <f t="shared" si="46"/>
        <v>1211.5337644789606</v>
      </c>
      <c r="H29" s="5">
        <f t="shared" si="46"/>
        <v>662.22904795433351</v>
      </c>
      <c r="I29" s="5">
        <f t="shared" si="46"/>
        <v>52.869678640000004</v>
      </c>
      <c r="J29" s="5">
        <f t="shared" si="46"/>
        <v>76.528759393145236</v>
      </c>
      <c r="K29" s="5">
        <f t="shared" si="46"/>
        <v>52.869678640000004</v>
      </c>
      <c r="L29" s="5">
        <f t="shared" si="46"/>
        <v>42.120421877662132</v>
      </c>
      <c r="M29" s="5">
        <f t="shared" si="46"/>
        <v>0</v>
      </c>
      <c r="N29" s="5">
        <f t="shared" si="46"/>
        <v>186.5985854697343</v>
      </c>
      <c r="O29" s="5">
        <f t="shared" si="46"/>
        <v>0</v>
      </c>
      <c r="P29" s="5">
        <f t="shared" si="46"/>
        <v>356.9812812137917</v>
      </c>
      <c r="Q29" s="5">
        <f t="shared" si="46"/>
        <v>0</v>
      </c>
      <c r="R29" s="5">
        <f t="shared" ref="R29:R39" si="47">S29/5.09</f>
        <v>227.63538032199619</v>
      </c>
      <c r="S29" s="5">
        <f t="shared" ref="S29:S34" si="48">G29-I29</f>
        <v>1158.6640858389605</v>
      </c>
      <c r="T29" s="5">
        <f t="shared" si="11"/>
        <v>-23.659080753145233</v>
      </c>
      <c r="U29" s="5">
        <f t="shared" si="12"/>
        <v>-30.915280661487373</v>
      </c>
      <c r="V29" s="11"/>
      <c r="W29" s="4">
        <f>W30+W60+W120+W123+W132+W133</f>
        <v>1493.5909192907529</v>
      </c>
    </row>
    <row r="30" spans="1:23" ht="31.5" x14ac:dyDescent="0.25">
      <c r="A30" s="19" t="s">
        <v>49</v>
      </c>
      <c r="B30" s="20" t="s">
        <v>50</v>
      </c>
      <c r="C30" s="21" t="s">
        <v>123</v>
      </c>
      <c r="D30" s="5">
        <f t="shared" ref="D30:Q30" si="49">D31+D40+D43+D52</f>
        <v>115.36875444000012</v>
      </c>
      <c r="E30" s="5">
        <f t="shared" si="49"/>
        <v>8.295000000000001E-2</v>
      </c>
      <c r="F30" s="5">
        <f t="shared" si="49"/>
        <v>22.649470420432241</v>
      </c>
      <c r="G30" s="5">
        <f t="shared" si="49"/>
        <v>115.28580444000012</v>
      </c>
      <c r="H30" s="5">
        <f t="shared" si="49"/>
        <v>22.228000000000002</v>
      </c>
      <c r="I30" s="5">
        <f t="shared" si="49"/>
        <v>19.308365700000007</v>
      </c>
      <c r="J30" s="5">
        <f t="shared" si="49"/>
        <v>12.95</v>
      </c>
      <c r="K30" s="5">
        <f t="shared" si="49"/>
        <v>19.308365700000007</v>
      </c>
      <c r="L30" s="5">
        <f t="shared" si="49"/>
        <v>9.0429999999999993</v>
      </c>
      <c r="M30" s="5">
        <f t="shared" si="49"/>
        <v>0</v>
      </c>
      <c r="N30" s="5">
        <f t="shared" si="49"/>
        <v>0.125</v>
      </c>
      <c r="O30" s="5">
        <f t="shared" si="49"/>
        <v>0</v>
      </c>
      <c r="P30" s="5">
        <f t="shared" si="49"/>
        <v>0.11</v>
      </c>
      <c r="Q30" s="5">
        <f t="shared" si="49"/>
        <v>0</v>
      </c>
      <c r="R30" s="5">
        <f t="shared" si="47"/>
        <v>18.856078337917509</v>
      </c>
      <c r="S30" s="5">
        <f t="shared" si="48"/>
        <v>95.97743874000011</v>
      </c>
      <c r="T30" s="5">
        <f t="shared" si="11"/>
        <v>6.3583657000000073</v>
      </c>
      <c r="U30" s="5">
        <f t="shared" si="12"/>
        <v>49.099349034749096</v>
      </c>
      <c r="V30" s="11"/>
      <c r="W30" s="4">
        <f>W31+W40+W43+W52</f>
        <v>138.44250532800015</v>
      </c>
    </row>
    <row r="31" spans="1:23" ht="47.25" x14ac:dyDescent="0.25">
      <c r="A31" s="22" t="s">
        <v>51</v>
      </c>
      <c r="B31" s="23" t="s">
        <v>52</v>
      </c>
      <c r="C31" s="24" t="s">
        <v>123</v>
      </c>
      <c r="D31" s="6">
        <f t="shared" ref="D31:E31" si="50">D32+D33+D34</f>
        <v>115.36875444000012</v>
      </c>
      <c r="E31" s="6">
        <f t="shared" si="50"/>
        <v>8.295000000000001E-2</v>
      </c>
      <c r="F31" s="6">
        <f t="shared" ref="F31:G31" si="51">F32+F33+F34</f>
        <v>22.649470420432241</v>
      </c>
      <c r="G31" s="6">
        <f t="shared" si="51"/>
        <v>115.28580444000012</v>
      </c>
      <c r="H31" s="6">
        <f t="shared" ref="H31:P31" si="52">H32+H33+H34</f>
        <v>22.228000000000002</v>
      </c>
      <c r="I31" s="6">
        <f t="shared" si="52"/>
        <v>17.056815600000007</v>
      </c>
      <c r="J31" s="6">
        <f t="shared" si="52"/>
        <v>12.95</v>
      </c>
      <c r="K31" s="6">
        <f t="shared" si="52"/>
        <v>17.056815600000007</v>
      </c>
      <c r="L31" s="6">
        <f t="shared" si="52"/>
        <v>9.0429999999999993</v>
      </c>
      <c r="M31" s="6">
        <f t="shared" ref="M31" si="53">M32+M33+M34</f>
        <v>0</v>
      </c>
      <c r="N31" s="6">
        <f t="shared" si="52"/>
        <v>0.125</v>
      </c>
      <c r="O31" s="6">
        <f t="shared" ref="O31" si="54">O32+O33+O34</f>
        <v>0</v>
      </c>
      <c r="P31" s="6">
        <f t="shared" si="52"/>
        <v>0.11</v>
      </c>
      <c r="Q31" s="6">
        <f t="shared" ref="Q31" si="55">Q32+Q33+Q34</f>
        <v>0</v>
      </c>
      <c r="R31" s="6">
        <f t="shared" si="47"/>
        <v>19.29842609823185</v>
      </c>
      <c r="S31" s="6">
        <f t="shared" si="48"/>
        <v>98.228988840000113</v>
      </c>
      <c r="T31" s="6">
        <f t="shared" si="11"/>
        <v>4.106815600000008</v>
      </c>
      <c r="U31" s="6">
        <f t="shared" si="12"/>
        <v>31.712861776061839</v>
      </c>
      <c r="V31" s="12"/>
      <c r="W31" s="4">
        <f t="shared" ref="W31" si="56">W32+W33+W34</f>
        <v>138.44250532800015</v>
      </c>
    </row>
    <row r="32" spans="1:23" ht="63" x14ac:dyDescent="0.25">
      <c r="A32" s="25" t="s">
        <v>22</v>
      </c>
      <c r="B32" s="26" t="s">
        <v>53</v>
      </c>
      <c r="C32" s="27" t="s">
        <v>123</v>
      </c>
      <c r="D32" s="7">
        <v>12.755769929999996</v>
      </c>
      <c r="E32" s="7">
        <v>1.6100000000000001E-3</v>
      </c>
      <c r="F32" s="7">
        <f t="shared" ref="F32:F34" si="57">G32/5.09</f>
        <v>2.5057288664047146</v>
      </c>
      <c r="G32" s="7">
        <f t="shared" ref="G32:G34" si="58">D32-E32</f>
        <v>12.754159929999997</v>
      </c>
      <c r="H32" s="7">
        <f t="shared" ref="H32:H34" si="59">J32+L32+N32+P32</f>
        <v>3.3220000000000001</v>
      </c>
      <c r="I32" s="7">
        <f t="shared" ref="I32:I34" si="60">K32+M32+O32+Q32</f>
        <v>3.1546916200000008</v>
      </c>
      <c r="J32" s="7">
        <v>1.671</v>
      </c>
      <c r="K32" s="7">
        <v>3.1546916200000008</v>
      </c>
      <c r="L32" s="7">
        <v>1.651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f t="shared" si="47"/>
        <v>1.885946622789783</v>
      </c>
      <c r="S32" s="7">
        <f t="shared" si="48"/>
        <v>9.5994683099999953</v>
      </c>
      <c r="T32" s="7">
        <f t="shared" si="11"/>
        <v>1.4836916200000008</v>
      </c>
      <c r="U32" s="7">
        <f t="shared" si="12"/>
        <v>88.790641532016792</v>
      </c>
      <c r="V32" s="13"/>
      <c r="W32" s="4">
        <v>15.306923915999995</v>
      </c>
    </row>
    <row r="33" spans="1:23" ht="63" x14ac:dyDescent="0.25">
      <c r="A33" s="25" t="s">
        <v>23</v>
      </c>
      <c r="B33" s="26" t="s">
        <v>54</v>
      </c>
      <c r="C33" s="27" t="s">
        <v>123</v>
      </c>
      <c r="D33" s="7">
        <v>98.027984510000124</v>
      </c>
      <c r="E33" s="7">
        <v>8.134000000000001E-2</v>
      </c>
      <c r="F33" s="7">
        <f t="shared" si="57"/>
        <v>19.242955699410633</v>
      </c>
      <c r="G33" s="7">
        <f t="shared" si="58"/>
        <v>97.946644510000127</v>
      </c>
      <c r="H33" s="7">
        <f t="shared" si="59"/>
        <v>14.321</v>
      </c>
      <c r="I33" s="7">
        <f t="shared" si="60"/>
        <v>13.780553590000009</v>
      </c>
      <c r="J33" s="7">
        <v>11.279</v>
      </c>
      <c r="K33" s="7">
        <v>13.780553590000009</v>
      </c>
      <c r="L33" s="7">
        <v>3.0419999999999998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f t="shared" si="47"/>
        <v>16.535577783890005</v>
      </c>
      <c r="S33" s="7">
        <f t="shared" si="48"/>
        <v>84.166090920000116</v>
      </c>
      <c r="T33" s="7">
        <f t="shared" si="11"/>
        <v>2.5015535900000092</v>
      </c>
      <c r="U33" s="7">
        <f t="shared" si="12"/>
        <v>22.178859739338677</v>
      </c>
      <c r="V33" s="13"/>
      <c r="W33" s="4">
        <v>117.63358141200014</v>
      </c>
    </row>
    <row r="34" spans="1:23" ht="47.25" x14ac:dyDescent="0.25">
      <c r="A34" s="25" t="s">
        <v>24</v>
      </c>
      <c r="B34" s="26" t="s">
        <v>55</v>
      </c>
      <c r="C34" s="27" t="s">
        <v>123</v>
      </c>
      <c r="D34" s="7">
        <v>4.585</v>
      </c>
      <c r="E34" s="7">
        <v>0</v>
      </c>
      <c r="F34" s="7">
        <f t="shared" si="57"/>
        <v>0.90078585461689586</v>
      </c>
      <c r="G34" s="7">
        <f t="shared" si="58"/>
        <v>4.585</v>
      </c>
      <c r="H34" s="7">
        <f t="shared" si="59"/>
        <v>4.585</v>
      </c>
      <c r="I34" s="7">
        <f t="shared" si="60"/>
        <v>0.12157039</v>
      </c>
      <c r="J34" s="7">
        <v>0</v>
      </c>
      <c r="K34" s="7">
        <v>0.12157039</v>
      </c>
      <c r="L34" s="7">
        <v>4.3499999999999996</v>
      </c>
      <c r="M34" s="7">
        <v>0</v>
      </c>
      <c r="N34" s="7">
        <v>0.125</v>
      </c>
      <c r="O34" s="7">
        <v>0</v>
      </c>
      <c r="P34" s="7">
        <v>0.11</v>
      </c>
      <c r="Q34" s="7">
        <v>0</v>
      </c>
      <c r="R34" s="7">
        <f t="shared" si="47"/>
        <v>0.87690169155206299</v>
      </c>
      <c r="S34" s="7">
        <f t="shared" si="48"/>
        <v>4.4634296100000004</v>
      </c>
      <c r="T34" s="7">
        <f t="shared" si="11"/>
        <v>0.12157039</v>
      </c>
      <c r="U34" s="7">
        <v>100</v>
      </c>
      <c r="V34" s="13"/>
      <c r="W34" s="4">
        <f>SUM(W35:W39)</f>
        <v>5.5019999999999998</v>
      </c>
    </row>
    <row r="35" spans="1:23" s="34" customFormat="1" ht="47.25" x14ac:dyDescent="0.25">
      <c r="A35" s="28" t="s">
        <v>24</v>
      </c>
      <c r="B35" s="32" t="s">
        <v>169</v>
      </c>
      <c r="C35" s="33" t="s">
        <v>170</v>
      </c>
      <c r="D35" s="8">
        <v>1.8500000000000003</v>
      </c>
      <c r="E35" s="8">
        <v>0</v>
      </c>
      <c r="F35" s="8">
        <f t="shared" ref="F35:F39" si="61">G35/5.09</f>
        <v>0.3634577603143419</v>
      </c>
      <c r="G35" s="8">
        <f>D35-E35</f>
        <v>1.8500000000000003</v>
      </c>
      <c r="H35" s="8">
        <f t="shared" ref="H35" si="62">J35+L35+N35+P35</f>
        <v>1.85</v>
      </c>
      <c r="I35" s="8">
        <f t="shared" ref="I35" si="63">K35+M35+O35+Q35</f>
        <v>0</v>
      </c>
      <c r="J35" s="31">
        <v>0</v>
      </c>
      <c r="K35" s="31">
        <v>0</v>
      </c>
      <c r="L35" s="31">
        <v>1.85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f>S35/5.09</f>
        <v>0.3634577603143419</v>
      </c>
      <c r="S35" s="31">
        <f>G35-I35</f>
        <v>1.8500000000000003</v>
      </c>
      <c r="T35" s="31">
        <f>(K35)-(J35)</f>
        <v>0</v>
      </c>
      <c r="U35" s="35">
        <v>0</v>
      </c>
      <c r="V35" s="14"/>
      <c r="W35" s="34">
        <v>2.2200000000000002</v>
      </c>
    </row>
    <row r="36" spans="1:23" s="34" customFormat="1" ht="47.25" x14ac:dyDescent="0.25">
      <c r="A36" s="28" t="s">
        <v>24</v>
      </c>
      <c r="B36" s="32" t="s">
        <v>171</v>
      </c>
      <c r="C36" s="33" t="s">
        <v>172</v>
      </c>
      <c r="D36" s="8">
        <v>0.05</v>
      </c>
      <c r="E36" s="8">
        <v>0</v>
      </c>
      <c r="F36" s="8">
        <f t="shared" si="61"/>
        <v>9.8231827111984298E-3</v>
      </c>
      <c r="G36" s="8">
        <f t="shared" ref="G36:G39" si="64">D36-E36</f>
        <v>0.05</v>
      </c>
      <c r="H36" s="8">
        <f t="shared" ref="H36:H39" si="65">J36+L36+N36+P36</f>
        <v>0.05</v>
      </c>
      <c r="I36" s="8">
        <f t="shared" ref="I36:I39" si="66">K36+M36+O36+Q36</f>
        <v>5.7228359999999999E-2</v>
      </c>
      <c r="J36" s="31">
        <v>0</v>
      </c>
      <c r="K36" s="31">
        <v>5.7228359999999999E-2</v>
      </c>
      <c r="L36" s="31">
        <v>0</v>
      </c>
      <c r="M36" s="31">
        <v>0</v>
      </c>
      <c r="N36" s="31">
        <v>0</v>
      </c>
      <c r="O36" s="31">
        <v>0</v>
      </c>
      <c r="P36" s="31">
        <v>0.05</v>
      </c>
      <c r="Q36" s="31">
        <v>0</v>
      </c>
      <c r="R36" s="31">
        <f t="shared" si="47"/>
        <v>-1.4201100196463646E-3</v>
      </c>
      <c r="S36" s="31">
        <f t="shared" ref="S36:S39" si="67">G36-I36</f>
        <v>-7.2283599999999962E-3</v>
      </c>
      <c r="T36" s="31">
        <f t="shared" ref="T36:T99" si="68">(K36)-(J36)</f>
        <v>5.7228359999999999E-2</v>
      </c>
      <c r="U36" s="35">
        <v>100</v>
      </c>
      <c r="V36" s="14" t="s">
        <v>158</v>
      </c>
      <c r="W36" s="34">
        <v>0.06</v>
      </c>
    </row>
    <row r="37" spans="1:23" s="34" customFormat="1" ht="47.25" x14ac:dyDescent="0.25">
      <c r="A37" s="28" t="s">
        <v>24</v>
      </c>
      <c r="B37" s="32" t="s">
        <v>173</v>
      </c>
      <c r="C37" s="33" t="s">
        <v>159</v>
      </c>
      <c r="D37" s="8">
        <v>2.5750000000000002</v>
      </c>
      <c r="E37" s="8">
        <v>0</v>
      </c>
      <c r="F37" s="8">
        <f t="shared" si="61"/>
        <v>0.5058939096267191</v>
      </c>
      <c r="G37" s="8">
        <f t="shared" si="64"/>
        <v>2.5750000000000002</v>
      </c>
      <c r="H37" s="8">
        <f t="shared" si="65"/>
        <v>2.5750000000000002</v>
      </c>
      <c r="I37" s="8">
        <f t="shared" si="66"/>
        <v>0</v>
      </c>
      <c r="J37" s="31">
        <v>0</v>
      </c>
      <c r="K37" s="31">
        <v>0</v>
      </c>
      <c r="L37" s="31">
        <v>2.5</v>
      </c>
      <c r="M37" s="31">
        <v>0</v>
      </c>
      <c r="N37" s="31">
        <v>7.4999999999999997E-2</v>
      </c>
      <c r="O37" s="31">
        <v>0</v>
      </c>
      <c r="P37" s="31">
        <v>0</v>
      </c>
      <c r="Q37" s="31">
        <v>0</v>
      </c>
      <c r="R37" s="31">
        <f t="shared" si="47"/>
        <v>0.5058939096267191</v>
      </c>
      <c r="S37" s="31">
        <f t="shared" si="67"/>
        <v>2.5750000000000002</v>
      </c>
      <c r="T37" s="31">
        <f t="shared" si="68"/>
        <v>0</v>
      </c>
      <c r="U37" s="35">
        <v>0</v>
      </c>
      <c r="V37" s="14"/>
      <c r="W37" s="34">
        <v>3.09</v>
      </c>
    </row>
    <row r="38" spans="1:23" s="34" customFormat="1" ht="47.25" x14ac:dyDescent="0.25">
      <c r="A38" s="28" t="s">
        <v>24</v>
      </c>
      <c r="B38" s="32" t="s">
        <v>174</v>
      </c>
      <c r="C38" s="33" t="s">
        <v>175</v>
      </c>
      <c r="D38" s="8">
        <v>0.05</v>
      </c>
      <c r="E38" s="8">
        <v>0</v>
      </c>
      <c r="F38" s="8">
        <f t="shared" si="61"/>
        <v>9.8231827111984298E-3</v>
      </c>
      <c r="G38" s="8">
        <f t="shared" si="64"/>
        <v>0.05</v>
      </c>
      <c r="H38" s="8">
        <f t="shared" si="65"/>
        <v>0.05</v>
      </c>
      <c r="I38" s="8">
        <f t="shared" si="66"/>
        <v>6.4342029999999995E-2</v>
      </c>
      <c r="J38" s="31">
        <v>0</v>
      </c>
      <c r="K38" s="31">
        <v>6.4342029999999995E-2</v>
      </c>
      <c r="L38" s="31">
        <v>0</v>
      </c>
      <c r="M38" s="31">
        <v>0</v>
      </c>
      <c r="N38" s="31">
        <v>0.05</v>
      </c>
      <c r="O38" s="31">
        <v>0</v>
      </c>
      <c r="P38" s="31">
        <v>0</v>
      </c>
      <c r="Q38" s="31">
        <v>0</v>
      </c>
      <c r="R38" s="31">
        <f t="shared" si="47"/>
        <v>-2.8176876227897821E-3</v>
      </c>
      <c r="S38" s="31">
        <f t="shared" si="67"/>
        <v>-1.4342029999999992E-2</v>
      </c>
      <c r="T38" s="31">
        <f t="shared" si="68"/>
        <v>6.4342029999999995E-2</v>
      </c>
      <c r="U38" s="35">
        <v>100</v>
      </c>
      <c r="V38" s="14" t="s">
        <v>158</v>
      </c>
      <c r="W38" s="34">
        <v>0.06</v>
      </c>
    </row>
    <row r="39" spans="1:23" s="34" customFormat="1" ht="47.25" x14ac:dyDescent="0.25">
      <c r="A39" s="28" t="s">
        <v>24</v>
      </c>
      <c r="B39" s="32" t="s">
        <v>176</v>
      </c>
      <c r="C39" s="33" t="s">
        <v>177</v>
      </c>
      <c r="D39" s="8">
        <v>0.06</v>
      </c>
      <c r="E39" s="8">
        <v>0</v>
      </c>
      <c r="F39" s="8">
        <f t="shared" si="61"/>
        <v>1.1787819253438114E-2</v>
      </c>
      <c r="G39" s="8">
        <f t="shared" si="64"/>
        <v>0.06</v>
      </c>
      <c r="H39" s="8">
        <f t="shared" si="65"/>
        <v>0.06</v>
      </c>
      <c r="I39" s="8">
        <f t="shared" si="66"/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0.06</v>
      </c>
      <c r="Q39" s="31">
        <v>0</v>
      </c>
      <c r="R39" s="31">
        <f t="shared" si="47"/>
        <v>1.1787819253438114E-2</v>
      </c>
      <c r="S39" s="31">
        <f t="shared" si="67"/>
        <v>0.06</v>
      </c>
      <c r="T39" s="31">
        <f t="shared" si="68"/>
        <v>0</v>
      </c>
      <c r="U39" s="35">
        <v>0</v>
      </c>
      <c r="V39" s="14"/>
      <c r="W39" s="34">
        <v>7.1999999999999995E-2</v>
      </c>
    </row>
    <row r="40" spans="1:23" ht="31.5" x14ac:dyDescent="0.25">
      <c r="A40" s="22" t="s">
        <v>56</v>
      </c>
      <c r="B40" s="23" t="s">
        <v>57</v>
      </c>
      <c r="C40" s="24" t="s">
        <v>123</v>
      </c>
      <c r="D40" s="6">
        <f t="shared" ref="D40:E40" si="69">D41+D42</f>
        <v>0</v>
      </c>
      <c r="E40" s="6">
        <f t="shared" si="69"/>
        <v>0</v>
      </c>
      <c r="F40" s="6">
        <f t="shared" ref="F40:S40" si="70">F41+F42</f>
        <v>0</v>
      </c>
      <c r="G40" s="6">
        <f t="shared" si="70"/>
        <v>0</v>
      </c>
      <c r="H40" s="6">
        <f t="shared" si="70"/>
        <v>0</v>
      </c>
      <c r="I40" s="6">
        <f t="shared" si="70"/>
        <v>0</v>
      </c>
      <c r="J40" s="6">
        <f t="shared" si="70"/>
        <v>0</v>
      </c>
      <c r="K40" s="6">
        <f t="shared" si="70"/>
        <v>0</v>
      </c>
      <c r="L40" s="6">
        <f t="shared" si="70"/>
        <v>0</v>
      </c>
      <c r="M40" s="6">
        <f t="shared" ref="M40" si="71">M41+M42</f>
        <v>0</v>
      </c>
      <c r="N40" s="6">
        <f t="shared" si="70"/>
        <v>0</v>
      </c>
      <c r="O40" s="6">
        <f t="shared" ref="O40" si="72">O41+O42</f>
        <v>0</v>
      </c>
      <c r="P40" s="6">
        <f t="shared" si="70"/>
        <v>0</v>
      </c>
      <c r="Q40" s="6">
        <f t="shared" ref="Q40" si="73">Q41+Q42</f>
        <v>0</v>
      </c>
      <c r="R40" s="6">
        <f t="shared" si="70"/>
        <v>0</v>
      </c>
      <c r="S40" s="6">
        <f t="shared" si="70"/>
        <v>0</v>
      </c>
      <c r="T40" s="6">
        <f t="shared" si="68"/>
        <v>0</v>
      </c>
      <c r="U40" s="6">
        <v>0</v>
      </c>
      <c r="V40" s="12"/>
      <c r="W40" s="4">
        <f>W41+W42</f>
        <v>0</v>
      </c>
    </row>
    <row r="41" spans="1:23" ht="63" x14ac:dyDescent="0.25">
      <c r="A41" s="25" t="s">
        <v>25</v>
      </c>
      <c r="B41" s="26" t="s">
        <v>58</v>
      </c>
      <c r="C41" s="27" t="s">
        <v>123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f t="shared" si="68"/>
        <v>0</v>
      </c>
      <c r="U41" s="7">
        <v>0</v>
      </c>
      <c r="V41" s="13"/>
      <c r="W41" s="4">
        <v>0</v>
      </c>
    </row>
    <row r="42" spans="1:23" ht="47.25" x14ac:dyDescent="0.25">
      <c r="A42" s="25" t="s">
        <v>26</v>
      </c>
      <c r="B42" s="26" t="s">
        <v>59</v>
      </c>
      <c r="C42" s="27" t="s">
        <v>123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f t="shared" si="68"/>
        <v>0</v>
      </c>
      <c r="U42" s="7">
        <v>0</v>
      </c>
      <c r="V42" s="13"/>
      <c r="W42" s="4">
        <v>0</v>
      </c>
    </row>
    <row r="43" spans="1:23" ht="47.25" x14ac:dyDescent="0.25">
      <c r="A43" s="22" t="s">
        <v>60</v>
      </c>
      <c r="B43" s="23" t="s">
        <v>61</v>
      </c>
      <c r="C43" s="24" t="s">
        <v>123</v>
      </c>
      <c r="D43" s="6">
        <f t="shared" ref="D43:E43" si="74">D44+D45+D46+D47+D48+D49+D50+D51</f>
        <v>0</v>
      </c>
      <c r="E43" s="6">
        <f t="shared" si="74"/>
        <v>0</v>
      </c>
      <c r="F43" s="6">
        <f t="shared" ref="F43:S43" si="75">F44+F45+F46+F47+F48+F49+F50+F51</f>
        <v>0</v>
      </c>
      <c r="G43" s="6">
        <f t="shared" si="75"/>
        <v>0</v>
      </c>
      <c r="H43" s="6">
        <f t="shared" si="75"/>
        <v>0</v>
      </c>
      <c r="I43" s="6">
        <f t="shared" si="75"/>
        <v>0</v>
      </c>
      <c r="J43" s="6">
        <f t="shared" si="75"/>
        <v>0</v>
      </c>
      <c r="K43" s="6">
        <f t="shared" si="75"/>
        <v>0</v>
      </c>
      <c r="L43" s="6">
        <f t="shared" si="75"/>
        <v>0</v>
      </c>
      <c r="M43" s="6">
        <f t="shared" ref="M43" si="76">M44+M45+M46+M47+M48+M49+M50+M51</f>
        <v>0</v>
      </c>
      <c r="N43" s="6">
        <f t="shared" si="75"/>
        <v>0</v>
      </c>
      <c r="O43" s="6">
        <f t="shared" ref="O43" si="77">O44+O45+O46+O47+O48+O49+O50+O51</f>
        <v>0</v>
      </c>
      <c r="P43" s="6">
        <f t="shared" si="75"/>
        <v>0</v>
      </c>
      <c r="Q43" s="6">
        <f t="shared" ref="Q43" si="78">Q44+Q45+Q46+Q47+Q48+Q49+Q50+Q51</f>
        <v>0</v>
      </c>
      <c r="R43" s="6">
        <f t="shared" si="75"/>
        <v>0</v>
      </c>
      <c r="S43" s="6">
        <f t="shared" si="75"/>
        <v>0</v>
      </c>
      <c r="T43" s="6">
        <f t="shared" si="68"/>
        <v>0</v>
      </c>
      <c r="U43" s="6">
        <v>0</v>
      </c>
      <c r="V43" s="12"/>
      <c r="W43" s="4">
        <f>W44+W45+W46+W47+W48+W49+W50+W51</f>
        <v>0</v>
      </c>
    </row>
    <row r="44" spans="1:23" ht="31.5" x14ac:dyDescent="0.25">
      <c r="A44" s="25" t="s">
        <v>62</v>
      </c>
      <c r="B44" s="26" t="s">
        <v>63</v>
      </c>
      <c r="C44" s="27" t="s">
        <v>123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f t="shared" si="68"/>
        <v>0</v>
      </c>
      <c r="U44" s="7">
        <v>0</v>
      </c>
      <c r="V44" s="13"/>
      <c r="W44" s="4">
        <v>0</v>
      </c>
    </row>
    <row r="45" spans="1:23" ht="94.5" x14ac:dyDescent="0.25">
      <c r="A45" s="25" t="s">
        <v>62</v>
      </c>
      <c r="B45" s="26" t="s">
        <v>64</v>
      </c>
      <c r="C45" s="27" t="s">
        <v>123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f t="shared" si="68"/>
        <v>0</v>
      </c>
      <c r="U45" s="7">
        <v>0</v>
      </c>
      <c r="V45" s="13"/>
      <c r="W45" s="4">
        <v>0</v>
      </c>
    </row>
    <row r="46" spans="1:23" ht="78.75" x14ac:dyDescent="0.25">
      <c r="A46" s="25" t="s">
        <v>62</v>
      </c>
      <c r="B46" s="26" t="s">
        <v>65</v>
      </c>
      <c r="C46" s="27" t="s">
        <v>123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f t="shared" si="68"/>
        <v>0</v>
      </c>
      <c r="U46" s="7">
        <v>0</v>
      </c>
      <c r="V46" s="13"/>
      <c r="W46" s="4">
        <v>0</v>
      </c>
    </row>
    <row r="47" spans="1:23" ht="94.5" x14ac:dyDescent="0.25">
      <c r="A47" s="25" t="s">
        <v>62</v>
      </c>
      <c r="B47" s="26" t="s">
        <v>66</v>
      </c>
      <c r="C47" s="27" t="s">
        <v>123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f t="shared" si="68"/>
        <v>0</v>
      </c>
      <c r="U47" s="7">
        <v>0</v>
      </c>
      <c r="V47" s="13"/>
      <c r="W47" s="4">
        <v>0</v>
      </c>
    </row>
    <row r="48" spans="1:23" ht="31.5" x14ac:dyDescent="0.25">
      <c r="A48" s="25" t="s">
        <v>67</v>
      </c>
      <c r="B48" s="26" t="s">
        <v>63</v>
      </c>
      <c r="C48" s="27" t="s">
        <v>123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f t="shared" si="68"/>
        <v>0</v>
      </c>
      <c r="U48" s="7">
        <v>0</v>
      </c>
      <c r="V48" s="13"/>
      <c r="W48" s="4">
        <v>0</v>
      </c>
    </row>
    <row r="49" spans="1:23" ht="94.5" x14ac:dyDescent="0.25">
      <c r="A49" s="25" t="s">
        <v>67</v>
      </c>
      <c r="B49" s="26" t="s">
        <v>64</v>
      </c>
      <c r="C49" s="27" t="s">
        <v>123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f t="shared" si="68"/>
        <v>0</v>
      </c>
      <c r="U49" s="7">
        <v>0</v>
      </c>
      <c r="V49" s="13"/>
      <c r="W49" s="4">
        <v>0</v>
      </c>
    </row>
    <row r="50" spans="1:23" ht="78.75" x14ac:dyDescent="0.25">
      <c r="A50" s="25" t="s">
        <v>67</v>
      </c>
      <c r="B50" s="26" t="s">
        <v>65</v>
      </c>
      <c r="C50" s="27" t="s">
        <v>123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f t="shared" si="68"/>
        <v>0</v>
      </c>
      <c r="U50" s="7">
        <v>0</v>
      </c>
      <c r="V50" s="13"/>
      <c r="W50" s="4">
        <v>0</v>
      </c>
    </row>
    <row r="51" spans="1:23" ht="94.5" x14ac:dyDescent="0.25">
      <c r="A51" s="25" t="s">
        <v>67</v>
      </c>
      <c r="B51" s="26" t="s">
        <v>68</v>
      </c>
      <c r="C51" s="27" t="s">
        <v>123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f t="shared" si="68"/>
        <v>0</v>
      </c>
      <c r="U51" s="7">
        <v>0</v>
      </c>
      <c r="V51" s="13"/>
      <c r="W51" s="4">
        <v>0</v>
      </c>
    </row>
    <row r="52" spans="1:23" ht="78.75" x14ac:dyDescent="0.25">
      <c r="A52" s="22" t="s">
        <v>69</v>
      </c>
      <c r="B52" s="23" t="s">
        <v>70</v>
      </c>
      <c r="C52" s="24" t="s">
        <v>123</v>
      </c>
      <c r="D52" s="6">
        <f t="shared" ref="D52:H52" si="79">D53+D54</f>
        <v>0</v>
      </c>
      <c r="E52" s="6">
        <f t="shared" si="79"/>
        <v>0</v>
      </c>
      <c r="F52" s="6">
        <f t="shared" si="79"/>
        <v>0</v>
      </c>
      <c r="G52" s="6">
        <f t="shared" si="79"/>
        <v>0</v>
      </c>
      <c r="H52" s="6">
        <f t="shared" si="79"/>
        <v>0</v>
      </c>
      <c r="I52" s="6">
        <f>I53+I54</f>
        <v>2.2515500999999998</v>
      </c>
      <c r="J52" s="6">
        <f t="shared" ref="J52:Q52" si="80">J53+J54</f>
        <v>0</v>
      </c>
      <c r="K52" s="6">
        <f t="shared" si="80"/>
        <v>2.2515500999999998</v>
      </c>
      <c r="L52" s="6">
        <f t="shared" si="80"/>
        <v>0</v>
      </c>
      <c r="M52" s="6">
        <f t="shared" si="80"/>
        <v>0</v>
      </c>
      <c r="N52" s="6">
        <f t="shared" si="80"/>
        <v>0</v>
      </c>
      <c r="O52" s="6">
        <f t="shared" si="80"/>
        <v>0</v>
      </c>
      <c r="P52" s="6">
        <f t="shared" si="80"/>
        <v>0</v>
      </c>
      <c r="Q52" s="6">
        <f t="shared" si="80"/>
        <v>0</v>
      </c>
      <c r="R52" s="6">
        <f t="shared" ref="R52:S52" si="81">R53+R54</f>
        <v>0</v>
      </c>
      <c r="S52" s="6">
        <f t="shared" si="81"/>
        <v>0</v>
      </c>
      <c r="T52" s="6">
        <f t="shared" si="68"/>
        <v>2.2515500999999998</v>
      </c>
      <c r="U52" s="6">
        <v>100</v>
      </c>
      <c r="V52" s="12"/>
      <c r="W52" s="4">
        <f>W53+W54</f>
        <v>0</v>
      </c>
    </row>
    <row r="53" spans="1:23" ht="63" x14ac:dyDescent="0.25">
      <c r="A53" s="25" t="s">
        <v>71</v>
      </c>
      <c r="B53" s="26" t="s">
        <v>72</v>
      </c>
      <c r="C53" s="27" t="s">
        <v>123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f t="shared" si="68"/>
        <v>0</v>
      </c>
      <c r="U53" s="7">
        <v>0</v>
      </c>
      <c r="V53" s="13"/>
      <c r="W53" s="4">
        <v>0</v>
      </c>
    </row>
    <row r="54" spans="1:23" ht="78.75" x14ac:dyDescent="0.25">
      <c r="A54" s="25" t="s">
        <v>73</v>
      </c>
      <c r="B54" s="26" t="s">
        <v>74</v>
      </c>
      <c r="C54" s="27" t="s">
        <v>123</v>
      </c>
      <c r="D54" s="7">
        <f t="shared" ref="D54" si="82">SUM(D55:D59)</f>
        <v>0</v>
      </c>
      <c r="E54" s="7">
        <f>SUM(E55:E59)</f>
        <v>0</v>
      </c>
      <c r="F54" s="7">
        <f t="shared" ref="F54:Q54" si="83">SUM(F55:F59)</f>
        <v>0</v>
      </c>
      <c r="G54" s="7">
        <f t="shared" si="83"/>
        <v>0</v>
      </c>
      <c r="H54" s="7">
        <f t="shared" si="83"/>
        <v>0</v>
      </c>
      <c r="I54" s="7">
        <f t="shared" si="83"/>
        <v>2.2515500999999998</v>
      </c>
      <c r="J54" s="7">
        <f t="shared" si="83"/>
        <v>0</v>
      </c>
      <c r="K54" s="7">
        <f t="shared" si="83"/>
        <v>2.2515500999999998</v>
      </c>
      <c r="L54" s="7">
        <f t="shared" si="83"/>
        <v>0</v>
      </c>
      <c r="M54" s="7">
        <f t="shared" si="83"/>
        <v>0</v>
      </c>
      <c r="N54" s="7">
        <f t="shared" si="83"/>
        <v>0</v>
      </c>
      <c r="O54" s="7">
        <f t="shared" si="83"/>
        <v>0</v>
      </c>
      <c r="P54" s="7">
        <f t="shared" si="83"/>
        <v>0</v>
      </c>
      <c r="Q54" s="7">
        <f t="shared" si="83"/>
        <v>0</v>
      </c>
      <c r="R54" s="7">
        <v>0</v>
      </c>
      <c r="S54" s="7">
        <v>0</v>
      </c>
      <c r="T54" s="7">
        <f t="shared" si="68"/>
        <v>2.2515500999999998</v>
      </c>
      <c r="U54" s="7">
        <v>100</v>
      </c>
      <c r="V54" s="13"/>
      <c r="W54" s="4">
        <f>SUM(W55:W59)</f>
        <v>0</v>
      </c>
    </row>
    <row r="55" spans="1:23" s="34" customFormat="1" ht="63" x14ac:dyDescent="0.25">
      <c r="A55" s="28" t="s">
        <v>73</v>
      </c>
      <c r="B55" s="36" t="s">
        <v>202</v>
      </c>
      <c r="C55" s="29" t="s">
        <v>203</v>
      </c>
      <c r="D55" s="8">
        <f t="shared" ref="D55:D59" si="84">W55/1.2</f>
        <v>0</v>
      </c>
      <c r="E55" s="37">
        <v>0</v>
      </c>
      <c r="F55" s="37">
        <f t="shared" ref="F55:F59" si="85">G55/5.09</f>
        <v>0</v>
      </c>
      <c r="G55" s="37">
        <f t="shared" ref="G55:G59" si="86">D55-E55</f>
        <v>0</v>
      </c>
      <c r="H55" s="37">
        <f t="shared" ref="H55:H59" si="87">J55+L55+N55+P55</f>
        <v>0</v>
      </c>
      <c r="I55" s="37">
        <f t="shared" ref="I55:I59" si="88">K55+M55+O55+Q55</f>
        <v>0.50991271999999999</v>
      </c>
      <c r="J55" s="37">
        <v>0</v>
      </c>
      <c r="K55" s="37">
        <v>0.50991271999999999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1">
        <f t="shared" ref="R55:R59" si="89">S55/5.09</f>
        <v>-0.1001793163064833</v>
      </c>
      <c r="S55" s="31">
        <f t="shared" ref="S55:S59" si="90">G55-I55</f>
        <v>-0.50991271999999999</v>
      </c>
      <c r="T55" s="37">
        <f t="shared" si="68"/>
        <v>0.50991271999999999</v>
      </c>
      <c r="U55" s="37">
        <v>100</v>
      </c>
      <c r="V55" s="38" t="s">
        <v>215</v>
      </c>
      <c r="W55" s="34">
        <v>0</v>
      </c>
    </row>
    <row r="56" spans="1:23" s="34" customFormat="1" ht="63" x14ac:dyDescent="0.25">
      <c r="A56" s="28" t="s">
        <v>73</v>
      </c>
      <c r="B56" s="36" t="s">
        <v>204</v>
      </c>
      <c r="C56" s="29" t="s">
        <v>205</v>
      </c>
      <c r="D56" s="8">
        <f t="shared" si="84"/>
        <v>0</v>
      </c>
      <c r="E56" s="37">
        <v>0</v>
      </c>
      <c r="F56" s="37">
        <f t="shared" si="85"/>
        <v>0</v>
      </c>
      <c r="G56" s="37">
        <f t="shared" si="86"/>
        <v>0</v>
      </c>
      <c r="H56" s="37">
        <f t="shared" si="87"/>
        <v>0</v>
      </c>
      <c r="I56" s="37">
        <f t="shared" si="88"/>
        <v>0.56659846999999997</v>
      </c>
      <c r="J56" s="37">
        <v>0</v>
      </c>
      <c r="K56" s="37">
        <v>0.56659846999999997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1">
        <f t="shared" si="89"/>
        <v>-0.11131600589390962</v>
      </c>
      <c r="S56" s="31">
        <f t="shared" si="90"/>
        <v>-0.56659846999999997</v>
      </c>
      <c r="T56" s="37">
        <f t="shared" si="68"/>
        <v>0.56659846999999997</v>
      </c>
      <c r="U56" s="37">
        <v>100</v>
      </c>
      <c r="V56" s="38" t="s">
        <v>215</v>
      </c>
      <c r="W56" s="34">
        <v>0</v>
      </c>
    </row>
    <row r="57" spans="1:23" s="34" customFormat="1" ht="63" x14ac:dyDescent="0.25">
      <c r="A57" s="28" t="s">
        <v>73</v>
      </c>
      <c r="B57" s="36" t="s">
        <v>206</v>
      </c>
      <c r="C57" s="29" t="s">
        <v>207</v>
      </c>
      <c r="D57" s="8">
        <f t="shared" si="84"/>
        <v>0</v>
      </c>
      <c r="E57" s="37">
        <v>0</v>
      </c>
      <c r="F57" s="37">
        <f t="shared" si="85"/>
        <v>0</v>
      </c>
      <c r="G57" s="37">
        <f t="shared" si="86"/>
        <v>0</v>
      </c>
      <c r="H57" s="37">
        <f t="shared" si="87"/>
        <v>0</v>
      </c>
      <c r="I57" s="37">
        <f t="shared" si="88"/>
        <v>0.45972736000000003</v>
      </c>
      <c r="J57" s="37">
        <v>0</v>
      </c>
      <c r="K57" s="37">
        <v>0.45972736000000003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1">
        <f t="shared" si="89"/>
        <v>-9.0319717092337923E-2</v>
      </c>
      <c r="S57" s="31">
        <f t="shared" si="90"/>
        <v>-0.45972736000000003</v>
      </c>
      <c r="T57" s="37">
        <f t="shared" si="68"/>
        <v>0.45972736000000003</v>
      </c>
      <c r="U57" s="37">
        <v>100</v>
      </c>
      <c r="V57" s="38" t="s">
        <v>215</v>
      </c>
      <c r="W57" s="34">
        <v>0</v>
      </c>
    </row>
    <row r="58" spans="1:23" s="34" customFormat="1" ht="63" x14ac:dyDescent="0.25">
      <c r="A58" s="28" t="s">
        <v>73</v>
      </c>
      <c r="B58" s="36" t="s">
        <v>208</v>
      </c>
      <c r="C58" s="29" t="s">
        <v>209</v>
      </c>
      <c r="D58" s="8">
        <f t="shared" si="84"/>
        <v>0</v>
      </c>
      <c r="E58" s="37">
        <v>0</v>
      </c>
      <c r="F58" s="37">
        <f t="shared" si="85"/>
        <v>0</v>
      </c>
      <c r="G58" s="37">
        <f t="shared" si="86"/>
        <v>0</v>
      </c>
      <c r="H58" s="37">
        <f t="shared" si="87"/>
        <v>0</v>
      </c>
      <c r="I58" s="37">
        <f t="shared" si="88"/>
        <v>0.46742133000000002</v>
      </c>
      <c r="J58" s="37">
        <v>0</v>
      </c>
      <c r="K58" s="37">
        <v>0.46742133000000002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1">
        <f t="shared" si="89"/>
        <v>-9.1831302554027508E-2</v>
      </c>
      <c r="S58" s="31">
        <f t="shared" si="90"/>
        <v>-0.46742133000000002</v>
      </c>
      <c r="T58" s="37">
        <f t="shared" si="68"/>
        <v>0.46742133000000002</v>
      </c>
      <c r="U58" s="37">
        <v>100</v>
      </c>
      <c r="V58" s="38" t="s">
        <v>215</v>
      </c>
      <c r="W58" s="34">
        <v>0</v>
      </c>
    </row>
    <row r="59" spans="1:23" s="34" customFormat="1" ht="47.25" x14ac:dyDescent="0.25">
      <c r="A59" s="28" t="s">
        <v>73</v>
      </c>
      <c r="B59" s="36" t="s">
        <v>210</v>
      </c>
      <c r="C59" s="29" t="s">
        <v>211</v>
      </c>
      <c r="D59" s="8">
        <f t="shared" si="84"/>
        <v>0</v>
      </c>
      <c r="E59" s="37">
        <v>0</v>
      </c>
      <c r="F59" s="37">
        <f t="shared" si="85"/>
        <v>0</v>
      </c>
      <c r="G59" s="37">
        <f t="shared" si="86"/>
        <v>0</v>
      </c>
      <c r="H59" s="37">
        <f t="shared" si="87"/>
        <v>0</v>
      </c>
      <c r="I59" s="37">
        <f t="shared" si="88"/>
        <v>0.24789021999999999</v>
      </c>
      <c r="J59" s="37">
        <v>0</v>
      </c>
      <c r="K59" s="37">
        <v>0.24789021999999999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1">
        <f t="shared" si="89"/>
        <v>-4.8701418467583496E-2</v>
      </c>
      <c r="S59" s="31">
        <f t="shared" si="90"/>
        <v>-0.24789021999999999</v>
      </c>
      <c r="T59" s="37">
        <f t="shared" si="68"/>
        <v>0.24789021999999999</v>
      </c>
      <c r="U59" s="37">
        <v>100</v>
      </c>
      <c r="V59" s="38" t="s">
        <v>215</v>
      </c>
      <c r="W59" s="34">
        <v>0</v>
      </c>
    </row>
    <row r="60" spans="1:23" ht="31.5" x14ac:dyDescent="0.25">
      <c r="A60" s="19" t="s">
        <v>75</v>
      </c>
      <c r="B60" s="20" t="s">
        <v>76</v>
      </c>
      <c r="C60" s="21" t="s">
        <v>123</v>
      </c>
      <c r="D60" s="5">
        <f t="shared" ref="D60:S60" si="91">D61+D67+D106+D117</f>
        <v>1038.9534579969095</v>
      </c>
      <c r="E60" s="5">
        <f t="shared" si="91"/>
        <v>1.9617780999999999</v>
      </c>
      <c r="F60" s="5">
        <f t="shared" si="91"/>
        <v>203.73117483239872</v>
      </c>
      <c r="G60" s="5">
        <f t="shared" si="91"/>
        <v>1036.9916798969095</v>
      </c>
      <c r="H60" s="5">
        <f t="shared" si="91"/>
        <v>564.51765898228246</v>
      </c>
      <c r="I60" s="5">
        <f t="shared" si="91"/>
        <v>29.341073810000005</v>
      </c>
      <c r="J60" s="5">
        <f t="shared" si="91"/>
        <v>61.560340393145239</v>
      </c>
      <c r="K60" s="5">
        <f t="shared" si="91"/>
        <v>29.341073810000005</v>
      </c>
      <c r="L60" s="5">
        <f t="shared" si="91"/>
        <v>33.077421877662132</v>
      </c>
      <c r="M60" s="5">
        <f t="shared" si="91"/>
        <v>0</v>
      </c>
      <c r="N60" s="5">
        <f t="shared" si="91"/>
        <v>124.90908530141363</v>
      </c>
      <c r="O60" s="5">
        <f t="shared" si="91"/>
        <v>0</v>
      </c>
      <c r="P60" s="5">
        <f t="shared" si="91"/>
        <v>344.97081141006134</v>
      </c>
      <c r="Q60" s="5">
        <f t="shared" si="91"/>
        <v>0</v>
      </c>
      <c r="R60" s="5">
        <f t="shared" si="91"/>
        <v>197.96672025283095</v>
      </c>
      <c r="S60" s="5">
        <f t="shared" si="91"/>
        <v>1007.6506060869096</v>
      </c>
      <c r="T60" s="5">
        <f t="shared" si="68"/>
        <v>-32.219266583145235</v>
      </c>
      <c r="U60" s="5">
        <f t="shared" ref="U60:U98" si="92">(T60*100)/(J60)</f>
        <v>-52.337700502274771</v>
      </c>
      <c r="V60" s="11"/>
      <c r="W60" s="4">
        <f t="shared" ref="W60" si="93">W61+W67+W106+W117</f>
        <v>1246.7441495962914</v>
      </c>
    </row>
    <row r="61" spans="1:23" ht="63" x14ac:dyDescent="0.25">
      <c r="A61" s="22" t="s">
        <v>77</v>
      </c>
      <c r="B61" s="23" t="s">
        <v>78</v>
      </c>
      <c r="C61" s="24" t="s">
        <v>123</v>
      </c>
      <c r="D61" s="6">
        <f t="shared" ref="D61:E61" si="94">D62+D66</f>
        <v>105.04169864419725</v>
      </c>
      <c r="E61" s="6">
        <f t="shared" si="94"/>
        <v>0.63779999999999992</v>
      </c>
      <c r="F61" s="6">
        <f t="shared" ref="F61:P61" si="95">F62+F66</f>
        <v>20.511571442867826</v>
      </c>
      <c r="G61" s="6">
        <f t="shared" si="95"/>
        <v>104.40389864419726</v>
      </c>
      <c r="H61" s="6">
        <f t="shared" si="95"/>
        <v>46.871712672113013</v>
      </c>
      <c r="I61" s="6">
        <f t="shared" si="95"/>
        <v>5.9447115799999999</v>
      </c>
      <c r="J61" s="6">
        <f t="shared" si="95"/>
        <v>18.440204922646849</v>
      </c>
      <c r="K61" s="6">
        <f t="shared" si="95"/>
        <v>5.9447115799999999</v>
      </c>
      <c r="L61" s="6">
        <f t="shared" si="95"/>
        <v>0</v>
      </c>
      <c r="M61" s="6">
        <f t="shared" ref="M61" si="96">M62+M66</f>
        <v>0</v>
      </c>
      <c r="N61" s="6">
        <f t="shared" si="95"/>
        <v>0</v>
      </c>
      <c r="O61" s="6">
        <f t="shared" ref="O61" si="97">O62+O66</f>
        <v>0</v>
      </c>
      <c r="P61" s="6">
        <f t="shared" si="95"/>
        <v>28.431507749466164</v>
      </c>
      <c r="Q61" s="6">
        <f t="shared" ref="Q61" si="98">Q62+Q66</f>
        <v>0</v>
      </c>
      <c r="R61" s="6">
        <f>S61/5.09</f>
        <v>19.343651682553489</v>
      </c>
      <c r="S61" s="6">
        <f>G61-I61</f>
        <v>98.459187064197252</v>
      </c>
      <c r="T61" s="6">
        <f t="shared" si="68"/>
        <v>-12.495493342646849</v>
      </c>
      <c r="U61" s="6">
        <f t="shared" si="92"/>
        <v>-67.762226043924485</v>
      </c>
      <c r="V61" s="12"/>
      <c r="W61" s="4">
        <f>W62+W66</f>
        <v>126.0500383730367</v>
      </c>
    </row>
    <row r="62" spans="1:23" ht="31.5" x14ac:dyDescent="0.25">
      <c r="A62" s="25" t="s">
        <v>27</v>
      </c>
      <c r="B62" s="26" t="s">
        <v>79</v>
      </c>
      <c r="C62" s="27" t="s">
        <v>123</v>
      </c>
      <c r="D62" s="7">
        <f t="shared" ref="D62:E62" si="99">SUM(D63:D65)</f>
        <v>105.04169864419725</v>
      </c>
      <c r="E62" s="7">
        <f t="shared" si="99"/>
        <v>0.63779999999999992</v>
      </c>
      <c r="F62" s="7">
        <f t="shared" ref="F62:P62" si="100">SUM(F63:F65)</f>
        <v>20.511571442867826</v>
      </c>
      <c r="G62" s="7">
        <f t="shared" si="100"/>
        <v>104.40389864419726</v>
      </c>
      <c r="H62" s="7">
        <f t="shared" si="100"/>
        <v>46.871712672113013</v>
      </c>
      <c r="I62" s="7">
        <f t="shared" si="100"/>
        <v>5.9447115799999999</v>
      </c>
      <c r="J62" s="7">
        <f t="shared" si="100"/>
        <v>18.440204922646849</v>
      </c>
      <c r="K62" s="7">
        <f t="shared" si="100"/>
        <v>5.9447115799999999</v>
      </c>
      <c r="L62" s="7">
        <f t="shared" si="100"/>
        <v>0</v>
      </c>
      <c r="M62" s="7">
        <f t="shared" ref="M62" si="101">SUM(M63:M65)</f>
        <v>0</v>
      </c>
      <c r="N62" s="7">
        <f t="shared" si="100"/>
        <v>0</v>
      </c>
      <c r="O62" s="7">
        <f t="shared" ref="O62" si="102">SUM(O63:O65)</f>
        <v>0</v>
      </c>
      <c r="P62" s="7">
        <f t="shared" si="100"/>
        <v>28.431507749466164</v>
      </c>
      <c r="Q62" s="7">
        <f t="shared" ref="Q62" si="103">SUM(Q63:Q65)</f>
        <v>0</v>
      </c>
      <c r="R62" s="7">
        <f>S62/5.09</f>
        <v>19.343651682553489</v>
      </c>
      <c r="S62" s="7">
        <f>G62-I62</f>
        <v>98.459187064197252</v>
      </c>
      <c r="T62" s="7">
        <f t="shared" si="68"/>
        <v>-12.495493342646849</v>
      </c>
      <c r="U62" s="7">
        <f t="shared" si="92"/>
        <v>-67.762226043924485</v>
      </c>
      <c r="V62" s="13"/>
      <c r="W62" s="4">
        <f>SUM(W63:W65)</f>
        <v>126.0500383730367</v>
      </c>
    </row>
    <row r="63" spans="1:23" ht="31.5" x14ac:dyDescent="0.25">
      <c r="A63" s="28" t="s">
        <v>27</v>
      </c>
      <c r="B63" s="36" t="s">
        <v>178</v>
      </c>
      <c r="C63" s="29" t="s">
        <v>179</v>
      </c>
      <c r="D63" s="8">
        <v>11.589353490000001</v>
      </c>
      <c r="E63" s="8">
        <v>0.57779999999999998</v>
      </c>
      <c r="F63" s="8">
        <f t="shared" ref="F63:F65" si="104">G63/5.09</f>
        <v>2.1633700373280944</v>
      </c>
      <c r="G63" s="8">
        <f t="shared" ref="G63:G65" si="105">D63-E63</f>
        <v>11.011553490000001</v>
      </c>
      <c r="H63" s="8">
        <f t="shared" ref="H63:H65" si="106">J63+L63+N63+P63</f>
        <v>11.589353490000001</v>
      </c>
      <c r="I63" s="8">
        <f t="shared" ref="I63:I65" si="107">K63+M63+O63+Q63</f>
        <v>0</v>
      </c>
      <c r="J63" s="31">
        <v>11.589353490000001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f t="shared" ref="R63:R65" si="108">S63/5.09</f>
        <v>2.1633700373280944</v>
      </c>
      <c r="S63" s="31">
        <f t="shared" ref="S63:S65" si="109">G63-I63</f>
        <v>11.011553490000001</v>
      </c>
      <c r="T63" s="31">
        <f t="shared" si="68"/>
        <v>-11.589353490000001</v>
      </c>
      <c r="U63" s="35">
        <f t="shared" si="92"/>
        <v>-100</v>
      </c>
      <c r="V63" s="14" t="s">
        <v>158</v>
      </c>
      <c r="W63" s="4">
        <v>13.907224188000001</v>
      </c>
    </row>
    <row r="64" spans="1:23" ht="31.5" x14ac:dyDescent="0.25">
      <c r="A64" s="28" t="s">
        <v>27</v>
      </c>
      <c r="B64" s="36" t="s">
        <v>180</v>
      </c>
      <c r="C64" s="29" t="s">
        <v>160</v>
      </c>
      <c r="D64" s="8">
        <v>6.8508514326468495</v>
      </c>
      <c r="E64" s="31">
        <v>0.06</v>
      </c>
      <c r="F64" s="31">
        <f t="shared" si="104"/>
        <v>1.3341554877498722</v>
      </c>
      <c r="G64" s="31">
        <f t="shared" si="105"/>
        <v>6.7908514326468499</v>
      </c>
      <c r="H64" s="31">
        <f t="shared" si="106"/>
        <v>6.8508514326468504</v>
      </c>
      <c r="I64" s="31">
        <f t="shared" si="107"/>
        <v>5.9447115799999999</v>
      </c>
      <c r="J64" s="31">
        <v>6.8508514326468504</v>
      </c>
      <c r="K64" s="31">
        <v>5.9447115799999999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f t="shared" ref="R64" si="110">S64/5.09</f>
        <v>0.16623572743553044</v>
      </c>
      <c r="S64" s="31">
        <f t="shared" ref="S64" si="111">G64-I64</f>
        <v>0.84613985264684999</v>
      </c>
      <c r="T64" s="31">
        <f t="shared" si="68"/>
        <v>-0.90613985264685049</v>
      </c>
      <c r="U64" s="35">
        <f t="shared" si="92"/>
        <v>-13.226674984203537</v>
      </c>
      <c r="V64" s="14" t="s">
        <v>162</v>
      </c>
      <c r="W64" s="4">
        <v>8.2210217191762194</v>
      </c>
    </row>
    <row r="65" spans="1:23" ht="31.5" x14ac:dyDescent="0.25">
      <c r="A65" s="28" t="s">
        <v>27</v>
      </c>
      <c r="B65" s="36" t="s">
        <v>178</v>
      </c>
      <c r="C65" s="29" t="s">
        <v>181</v>
      </c>
      <c r="D65" s="8">
        <v>86.601493721550398</v>
      </c>
      <c r="E65" s="8">
        <v>0</v>
      </c>
      <c r="F65" s="8">
        <f t="shared" si="104"/>
        <v>17.014045917789861</v>
      </c>
      <c r="G65" s="8">
        <f t="shared" si="105"/>
        <v>86.601493721550398</v>
      </c>
      <c r="H65" s="8">
        <f t="shared" si="106"/>
        <v>28.431507749466164</v>
      </c>
      <c r="I65" s="8">
        <f t="shared" si="107"/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28.431507749466164</v>
      </c>
      <c r="Q65" s="31">
        <v>0</v>
      </c>
      <c r="R65" s="31">
        <f t="shared" si="108"/>
        <v>17.014045917789861</v>
      </c>
      <c r="S65" s="31">
        <f t="shared" si="109"/>
        <v>86.601493721550398</v>
      </c>
      <c r="T65" s="31">
        <f t="shared" si="68"/>
        <v>0</v>
      </c>
      <c r="U65" s="35">
        <v>0</v>
      </c>
      <c r="V65" s="14"/>
      <c r="W65" s="4">
        <v>103.92179246586048</v>
      </c>
    </row>
    <row r="66" spans="1:23" ht="47.25" x14ac:dyDescent="0.25">
      <c r="A66" s="25" t="s">
        <v>28</v>
      </c>
      <c r="B66" s="26" t="s">
        <v>80</v>
      </c>
      <c r="C66" s="27" t="s">
        <v>123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f t="shared" si="68"/>
        <v>0</v>
      </c>
      <c r="U66" s="7">
        <v>0</v>
      </c>
      <c r="V66" s="13"/>
      <c r="W66" s="4">
        <v>0</v>
      </c>
    </row>
    <row r="67" spans="1:23" ht="47.25" x14ac:dyDescent="0.25">
      <c r="A67" s="22" t="s">
        <v>81</v>
      </c>
      <c r="B67" s="23" t="s">
        <v>82</v>
      </c>
      <c r="C67" s="24" t="s">
        <v>123</v>
      </c>
      <c r="D67" s="6">
        <f t="shared" ref="D67:S67" si="112">D68+D105</f>
        <v>531.20711409025932</v>
      </c>
      <c r="E67" s="6">
        <f t="shared" si="112"/>
        <v>1.3239780999999999</v>
      </c>
      <c r="F67" s="6">
        <f t="shared" si="112"/>
        <v>104.10277720830243</v>
      </c>
      <c r="G67" s="6">
        <f t="shared" si="112"/>
        <v>529.88313599025935</v>
      </c>
      <c r="H67" s="6">
        <f t="shared" si="112"/>
        <v>437.64689835583727</v>
      </c>
      <c r="I67" s="6">
        <f t="shared" si="112"/>
        <v>17.883595309999997</v>
      </c>
      <c r="J67" s="6">
        <f t="shared" si="112"/>
        <v>23.120373481915347</v>
      </c>
      <c r="K67" s="6">
        <f t="shared" si="112"/>
        <v>17.883595309999997</v>
      </c>
      <c r="L67" s="6">
        <f t="shared" si="112"/>
        <v>13.077659889079085</v>
      </c>
      <c r="M67" s="6">
        <f t="shared" si="112"/>
        <v>0</v>
      </c>
      <c r="N67" s="6">
        <f t="shared" si="112"/>
        <v>104.90932331283058</v>
      </c>
      <c r="O67" s="6">
        <f t="shared" si="112"/>
        <v>0</v>
      </c>
      <c r="P67" s="6">
        <f t="shared" si="112"/>
        <v>296.53954167201215</v>
      </c>
      <c r="Q67" s="6">
        <f t="shared" si="112"/>
        <v>0</v>
      </c>
      <c r="R67" s="6">
        <f t="shared" si="112"/>
        <v>100.58930072303721</v>
      </c>
      <c r="S67" s="6">
        <f t="shared" si="112"/>
        <v>511.99954068025943</v>
      </c>
      <c r="T67" s="6">
        <f t="shared" si="68"/>
        <v>-5.2367781719153506</v>
      </c>
      <c r="U67" s="6">
        <f t="shared" si="92"/>
        <v>-22.650058728556157</v>
      </c>
      <c r="V67" s="12"/>
      <c r="W67" s="4">
        <f t="shared" ref="W67" si="113">W68+W105</f>
        <v>637.44853690831121</v>
      </c>
    </row>
    <row r="68" spans="1:23" ht="31.5" x14ac:dyDescent="0.25">
      <c r="A68" s="25" t="s">
        <v>83</v>
      </c>
      <c r="B68" s="26" t="s">
        <v>84</v>
      </c>
      <c r="C68" s="27" t="s">
        <v>123</v>
      </c>
      <c r="D68" s="7">
        <f t="shared" ref="D68:S68" si="114">SUM(D69:D104)</f>
        <v>531.20711409025932</v>
      </c>
      <c r="E68" s="7">
        <f t="shared" si="114"/>
        <v>1.3239780999999999</v>
      </c>
      <c r="F68" s="7">
        <f t="shared" si="114"/>
        <v>104.10277720830243</v>
      </c>
      <c r="G68" s="7">
        <f t="shared" si="114"/>
        <v>529.88313599025935</v>
      </c>
      <c r="H68" s="7">
        <f t="shared" si="114"/>
        <v>437.64689835583727</v>
      </c>
      <c r="I68" s="7">
        <f t="shared" si="114"/>
        <v>17.883595309999997</v>
      </c>
      <c r="J68" s="7">
        <f t="shared" si="114"/>
        <v>23.120373481915347</v>
      </c>
      <c r="K68" s="7">
        <f t="shared" si="114"/>
        <v>17.883595309999997</v>
      </c>
      <c r="L68" s="7">
        <f t="shared" si="114"/>
        <v>13.077659889079085</v>
      </c>
      <c r="M68" s="7">
        <f t="shared" si="114"/>
        <v>0</v>
      </c>
      <c r="N68" s="7">
        <f t="shared" si="114"/>
        <v>104.90932331283058</v>
      </c>
      <c r="O68" s="7">
        <f t="shared" si="114"/>
        <v>0</v>
      </c>
      <c r="P68" s="7">
        <f t="shared" si="114"/>
        <v>296.53954167201215</v>
      </c>
      <c r="Q68" s="7">
        <f t="shared" si="114"/>
        <v>0</v>
      </c>
      <c r="R68" s="7">
        <f t="shared" si="114"/>
        <v>100.58930072303721</v>
      </c>
      <c r="S68" s="7">
        <f t="shared" si="114"/>
        <v>511.99954068025943</v>
      </c>
      <c r="T68" s="7">
        <f t="shared" si="68"/>
        <v>-5.2367781719153506</v>
      </c>
      <c r="U68" s="7">
        <f t="shared" si="92"/>
        <v>-22.650058728556157</v>
      </c>
      <c r="V68" s="13"/>
      <c r="W68" s="4">
        <f t="shared" ref="W68" si="115">SUM(W69:W104)</f>
        <v>637.44853690831121</v>
      </c>
    </row>
    <row r="69" spans="1:23" ht="31.5" x14ac:dyDescent="0.25">
      <c r="A69" s="28" t="s">
        <v>83</v>
      </c>
      <c r="B69" s="36" t="s">
        <v>182</v>
      </c>
      <c r="C69" s="29" t="s">
        <v>183</v>
      </c>
      <c r="D69" s="8">
        <v>17.116088458508649</v>
      </c>
      <c r="E69" s="8">
        <v>0</v>
      </c>
      <c r="F69" s="8">
        <f>G69/5.09</f>
        <v>3.3626892845793024</v>
      </c>
      <c r="G69" s="8">
        <f t="shared" ref="G69:G104" si="116">D69-E69</f>
        <v>17.116088458508649</v>
      </c>
      <c r="H69" s="8">
        <f t="shared" ref="H69:H104" si="117">J69+L69+N69+P69</f>
        <v>17.115628458508652</v>
      </c>
      <c r="I69" s="8">
        <f t="shared" ref="I69:I104" si="118">K69+M69+O69+Q69</f>
        <v>0</v>
      </c>
      <c r="J69" s="8">
        <v>0</v>
      </c>
      <c r="K69" s="8">
        <v>0</v>
      </c>
      <c r="L69" s="8">
        <v>0</v>
      </c>
      <c r="M69" s="8">
        <v>0</v>
      </c>
      <c r="N69" s="8">
        <v>7.2384716231155455</v>
      </c>
      <c r="O69" s="8">
        <v>0</v>
      </c>
      <c r="P69" s="8">
        <v>9.8771568353931052</v>
      </c>
      <c r="Q69" s="8">
        <v>0</v>
      </c>
      <c r="R69" s="31">
        <f t="shared" ref="R69:R104" si="119">S69/5.09</f>
        <v>3.3626892845793024</v>
      </c>
      <c r="S69" s="31">
        <f t="shared" ref="S69:S104" si="120">G69-I69</f>
        <v>17.116088458508649</v>
      </c>
      <c r="T69" s="31">
        <f t="shared" si="68"/>
        <v>0</v>
      </c>
      <c r="U69" s="35">
        <v>0</v>
      </c>
      <c r="V69" s="14"/>
      <c r="W69" s="4">
        <v>20.539306150210379</v>
      </c>
    </row>
    <row r="70" spans="1:23" ht="31.5" x14ac:dyDescent="0.25">
      <c r="A70" s="28" t="s">
        <v>83</v>
      </c>
      <c r="B70" s="36" t="s">
        <v>95</v>
      </c>
      <c r="C70" s="29" t="s">
        <v>96</v>
      </c>
      <c r="D70" s="8">
        <v>1.4180554151360714</v>
      </c>
      <c r="E70" s="8">
        <v>4.6000000000000001E-4</v>
      </c>
      <c r="F70" s="8">
        <f t="shared" ref="F70:F102" si="121">G70/5.09</f>
        <v>0.27850597546877631</v>
      </c>
      <c r="G70" s="8">
        <f t="shared" si="116"/>
        <v>1.4175954151360715</v>
      </c>
      <c r="H70" s="8">
        <f t="shared" si="117"/>
        <v>1.4180554151360714</v>
      </c>
      <c r="I70" s="8">
        <f t="shared" si="118"/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1.4180554151360714</v>
      </c>
      <c r="Q70" s="8">
        <v>0</v>
      </c>
      <c r="R70" s="31">
        <f t="shared" si="119"/>
        <v>0.27850597546877631</v>
      </c>
      <c r="S70" s="31">
        <f t="shared" si="120"/>
        <v>1.4175954151360715</v>
      </c>
      <c r="T70" s="31">
        <f t="shared" si="68"/>
        <v>0</v>
      </c>
      <c r="U70" s="35">
        <v>0</v>
      </c>
      <c r="V70" s="14"/>
      <c r="W70" s="4">
        <v>1.7016664981632856</v>
      </c>
    </row>
    <row r="71" spans="1:23" ht="31.5" x14ac:dyDescent="0.25">
      <c r="A71" s="28" t="s">
        <v>83</v>
      </c>
      <c r="B71" s="36" t="s">
        <v>217</v>
      </c>
      <c r="C71" s="29" t="s">
        <v>97</v>
      </c>
      <c r="D71" s="8">
        <v>9.4147080719852934</v>
      </c>
      <c r="E71" s="8">
        <v>6.8999999999999997E-4</v>
      </c>
      <c r="F71" s="8">
        <f t="shared" si="121"/>
        <v>1.8495123913527098</v>
      </c>
      <c r="G71" s="8">
        <f t="shared" si="116"/>
        <v>9.4140180719852928</v>
      </c>
      <c r="H71" s="8">
        <f t="shared" si="117"/>
        <v>9.4140180719852928</v>
      </c>
      <c r="I71" s="8">
        <f t="shared" si="118"/>
        <v>0</v>
      </c>
      <c r="J71" s="8">
        <v>0.3807357828929761</v>
      </c>
      <c r="K71" s="8">
        <v>0</v>
      </c>
      <c r="L71" s="8">
        <v>0</v>
      </c>
      <c r="M71" s="8">
        <v>0</v>
      </c>
      <c r="N71" s="8">
        <v>2.0420796354397281</v>
      </c>
      <c r="O71" s="8">
        <v>0</v>
      </c>
      <c r="P71" s="8">
        <v>6.9912026536525884</v>
      </c>
      <c r="Q71" s="8">
        <v>0</v>
      </c>
      <c r="R71" s="31">
        <f t="shared" si="119"/>
        <v>1.8495123913527098</v>
      </c>
      <c r="S71" s="31">
        <f t="shared" si="120"/>
        <v>9.4140180719852928</v>
      </c>
      <c r="T71" s="31">
        <f t="shared" si="68"/>
        <v>-0.3807357828929761</v>
      </c>
      <c r="U71" s="35">
        <f t="shared" si="92"/>
        <v>-99.999999999999986</v>
      </c>
      <c r="V71" s="14" t="s">
        <v>158</v>
      </c>
      <c r="W71" s="4">
        <v>11.297649686382352</v>
      </c>
    </row>
    <row r="72" spans="1:23" ht="31.5" x14ac:dyDescent="0.25">
      <c r="A72" s="28" t="s">
        <v>83</v>
      </c>
      <c r="B72" s="36" t="s">
        <v>218</v>
      </c>
      <c r="C72" s="29" t="s">
        <v>98</v>
      </c>
      <c r="D72" s="8">
        <v>3.2178998498697986</v>
      </c>
      <c r="E72" s="8">
        <v>0.11868649000000001</v>
      </c>
      <c r="F72" s="8">
        <f t="shared" si="121"/>
        <v>0.60888278189976397</v>
      </c>
      <c r="G72" s="8">
        <f t="shared" si="116"/>
        <v>3.0992133598697986</v>
      </c>
      <c r="H72" s="8">
        <f t="shared" si="117"/>
        <v>3.0992098498697986</v>
      </c>
      <c r="I72" s="8">
        <f t="shared" si="118"/>
        <v>0</v>
      </c>
      <c r="J72" s="8">
        <v>0</v>
      </c>
      <c r="K72" s="8">
        <v>0</v>
      </c>
      <c r="L72" s="8">
        <v>0</v>
      </c>
      <c r="M72" s="8">
        <v>0</v>
      </c>
      <c r="N72" s="8">
        <v>3.0992098498697986</v>
      </c>
      <c r="O72" s="8">
        <v>0</v>
      </c>
      <c r="P72" s="8">
        <v>0</v>
      </c>
      <c r="Q72" s="8">
        <v>0</v>
      </c>
      <c r="R72" s="31">
        <f t="shared" si="119"/>
        <v>0.60888278189976397</v>
      </c>
      <c r="S72" s="31">
        <f t="shared" si="120"/>
        <v>3.0992133598697986</v>
      </c>
      <c r="T72" s="31">
        <f t="shared" si="68"/>
        <v>0</v>
      </c>
      <c r="U72" s="35">
        <v>0</v>
      </c>
      <c r="V72" s="14"/>
      <c r="W72" s="4">
        <v>3.8614798198437583</v>
      </c>
    </row>
    <row r="73" spans="1:23" ht="47.25" x14ac:dyDescent="0.25">
      <c r="A73" s="28" t="s">
        <v>83</v>
      </c>
      <c r="B73" s="36" t="s">
        <v>219</v>
      </c>
      <c r="C73" s="29" t="s">
        <v>165</v>
      </c>
      <c r="D73" s="8">
        <v>10.603116273629997</v>
      </c>
      <c r="E73" s="8">
        <v>8.5479160000000012E-2</v>
      </c>
      <c r="F73" s="8">
        <f t="shared" si="121"/>
        <v>2.0663334211453823</v>
      </c>
      <c r="G73" s="8">
        <f t="shared" si="116"/>
        <v>10.517637113629997</v>
      </c>
      <c r="H73" s="8">
        <f t="shared" si="117"/>
        <v>10.603116273629997</v>
      </c>
      <c r="I73" s="8">
        <f t="shared" si="118"/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10.603116273629997</v>
      </c>
      <c r="Q73" s="8">
        <v>0</v>
      </c>
      <c r="R73" s="31">
        <f t="shared" si="119"/>
        <v>2.0663334211453823</v>
      </c>
      <c r="S73" s="31">
        <f t="shared" si="120"/>
        <v>10.517637113629997</v>
      </c>
      <c r="T73" s="31">
        <f t="shared" si="68"/>
        <v>0</v>
      </c>
      <c r="U73" s="35">
        <v>0</v>
      </c>
      <c r="V73" s="14"/>
      <c r="W73" s="4">
        <v>12.723739528355996</v>
      </c>
    </row>
    <row r="74" spans="1:23" ht="31.5" x14ac:dyDescent="0.25">
      <c r="A74" s="28" t="s">
        <v>83</v>
      </c>
      <c r="B74" s="36" t="s">
        <v>220</v>
      </c>
      <c r="C74" s="29" t="s">
        <v>99</v>
      </c>
      <c r="D74" s="8">
        <v>14.20493532154134</v>
      </c>
      <c r="E74" s="8">
        <v>2.3000000000000001E-4</v>
      </c>
      <c r="F74" s="8">
        <f t="shared" si="121"/>
        <v>2.7907083146446641</v>
      </c>
      <c r="G74" s="8">
        <f t="shared" si="116"/>
        <v>14.20470532154134</v>
      </c>
      <c r="H74" s="8">
        <f t="shared" si="117"/>
        <v>14.204015321541338</v>
      </c>
      <c r="I74" s="8">
        <f t="shared" si="118"/>
        <v>0</v>
      </c>
      <c r="J74" s="8">
        <v>0</v>
      </c>
      <c r="K74" s="8">
        <v>0</v>
      </c>
      <c r="L74" s="8">
        <v>0</v>
      </c>
      <c r="M74" s="8">
        <v>0</v>
      </c>
      <c r="N74" s="8">
        <v>14.204015321541338</v>
      </c>
      <c r="O74" s="8">
        <v>0</v>
      </c>
      <c r="P74" s="8">
        <v>0</v>
      </c>
      <c r="Q74" s="8">
        <v>0</v>
      </c>
      <c r="R74" s="31">
        <f t="shared" si="119"/>
        <v>2.7907083146446641</v>
      </c>
      <c r="S74" s="31">
        <f t="shared" si="120"/>
        <v>14.20470532154134</v>
      </c>
      <c r="T74" s="31">
        <f t="shared" si="68"/>
        <v>0</v>
      </c>
      <c r="U74" s="35">
        <v>0</v>
      </c>
      <c r="V74" s="14"/>
      <c r="W74" s="4">
        <v>17.045922385849607</v>
      </c>
    </row>
    <row r="75" spans="1:23" ht="47.25" x14ac:dyDescent="0.25">
      <c r="A75" s="28" t="s">
        <v>83</v>
      </c>
      <c r="B75" s="36" t="s">
        <v>166</v>
      </c>
      <c r="C75" s="29" t="s">
        <v>167</v>
      </c>
      <c r="D75" s="8">
        <v>19.687863781671993</v>
      </c>
      <c r="E75" s="8">
        <v>0.18107487</v>
      </c>
      <c r="F75" s="8">
        <f t="shared" si="121"/>
        <v>3.8323750317626706</v>
      </c>
      <c r="G75" s="8">
        <f t="shared" si="116"/>
        <v>19.506788911671993</v>
      </c>
      <c r="H75" s="8">
        <f t="shared" si="117"/>
        <v>19.687863781671993</v>
      </c>
      <c r="I75" s="8">
        <f t="shared" si="118"/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19.687863781671993</v>
      </c>
      <c r="Q75" s="8">
        <v>0</v>
      </c>
      <c r="R75" s="31">
        <f t="shared" si="119"/>
        <v>3.8323750317626706</v>
      </c>
      <c r="S75" s="31">
        <f t="shared" si="120"/>
        <v>19.506788911671993</v>
      </c>
      <c r="T75" s="31">
        <f t="shared" si="68"/>
        <v>0</v>
      </c>
      <c r="U75" s="35">
        <v>0</v>
      </c>
      <c r="V75" s="14"/>
      <c r="W75" s="4">
        <v>23.62543653800639</v>
      </c>
    </row>
    <row r="76" spans="1:23" ht="47.25" x14ac:dyDescent="0.25">
      <c r="A76" s="28" t="s">
        <v>83</v>
      </c>
      <c r="B76" s="36" t="s">
        <v>100</v>
      </c>
      <c r="C76" s="29" t="s">
        <v>101</v>
      </c>
      <c r="D76" s="8">
        <v>12.41731418130929</v>
      </c>
      <c r="E76" s="8">
        <v>2.99E-3</v>
      </c>
      <c r="F76" s="8">
        <f t="shared" si="121"/>
        <v>2.4389634933810003</v>
      </c>
      <c r="G76" s="8">
        <f t="shared" si="116"/>
        <v>12.41432418130929</v>
      </c>
      <c r="H76" s="8">
        <f t="shared" si="117"/>
        <v>12.41432418130929</v>
      </c>
      <c r="I76" s="8">
        <f t="shared" si="118"/>
        <v>0.14345318000000001</v>
      </c>
      <c r="J76" s="8">
        <v>0</v>
      </c>
      <c r="K76" s="8">
        <v>0.14345318000000001</v>
      </c>
      <c r="L76" s="8">
        <v>1.366268671026182</v>
      </c>
      <c r="M76" s="8">
        <v>0</v>
      </c>
      <c r="N76" s="8">
        <v>5.5352645928767696</v>
      </c>
      <c r="O76" s="8">
        <v>0</v>
      </c>
      <c r="P76" s="8">
        <v>5.5127909174063374</v>
      </c>
      <c r="Q76" s="8">
        <v>0</v>
      </c>
      <c r="R76" s="31">
        <f t="shared" si="119"/>
        <v>2.4107801574281513</v>
      </c>
      <c r="S76" s="31">
        <f t="shared" si="120"/>
        <v>12.27087100130929</v>
      </c>
      <c r="T76" s="31">
        <f t="shared" si="68"/>
        <v>0.14345318000000001</v>
      </c>
      <c r="U76" s="37">
        <v>100</v>
      </c>
      <c r="V76" s="14" t="s">
        <v>158</v>
      </c>
      <c r="W76" s="4">
        <v>14.900777017571148</v>
      </c>
    </row>
    <row r="77" spans="1:23" ht="31.5" x14ac:dyDescent="0.25">
      <c r="A77" s="28" t="s">
        <v>83</v>
      </c>
      <c r="B77" s="36" t="s">
        <v>221</v>
      </c>
      <c r="C77" s="29" t="s">
        <v>102</v>
      </c>
      <c r="D77" s="8">
        <v>16.783189330289161</v>
      </c>
      <c r="E77" s="8">
        <v>4.0080000000000003E-3</v>
      </c>
      <c r="F77" s="8">
        <f t="shared" si="121"/>
        <v>3.2964992790351992</v>
      </c>
      <c r="G77" s="8">
        <f t="shared" si="116"/>
        <v>16.779181330289163</v>
      </c>
      <c r="H77" s="8">
        <f t="shared" si="117"/>
        <v>16.78134933028916</v>
      </c>
      <c r="I77" s="8">
        <f t="shared" si="118"/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16.78134933028916</v>
      </c>
      <c r="Q77" s="8">
        <v>0</v>
      </c>
      <c r="R77" s="31">
        <f t="shared" si="119"/>
        <v>3.2964992790351992</v>
      </c>
      <c r="S77" s="31">
        <f t="shared" si="120"/>
        <v>16.779181330289163</v>
      </c>
      <c r="T77" s="31">
        <f t="shared" si="68"/>
        <v>0</v>
      </c>
      <c r="U77" s="35">
        <v>0</v>
      </c>
      <c r="V77" s="14"/>
      <c r="W77" s="4">
        <v>20.139827196346992</v>
      </c>
    </row>
    <row r="78" spans="1:23" ht="31.5" x14ac:dyDescent="0.25">
      <c r="A78" s="28" t="s">
        <v>83</v>
      </c>
      <c r="B78" s="36" t="s">
        <v>222</v>
      </c>
      <c r="C78" s="29" t="s">
        <v>103</v>
      </c>
      <c r="D78" s="8">
        <v>6.8324291840434377</v>
      </c>
      <c r="E78" s="8">
        <v>2.3E-3</v>
      </c>
      <c r="F78" s="8">
        <f t="shared" si="121"/>
        <v>1.3418721383189465</v>
      </c>
      <c r="G78" s="8">
        <f t="shared" si="116"/>
        <v>6.8301291840434377</v>
      </c>
      <c r="H78" s="8">
        <f t="shared" si="117"/>
        <v>6.8301291840434377</v>
      </c>
      <c r="I78" s="8">
        <f t="shared" si="118"/>
        <v>0</v>
      </c>
      <c r="J78" s="8">
        <v>0</v>
      </c>
      <c r="K78" s="8">
        <v>0</v>
      </c>
      <c r="L78" s="8">
        <v>0</v>
      </c>
      <c r="M78" s="8">
        <v>0</v>
      </c>
      <c r="N78" s="8">
        <v>4.7211692868493103</v>
      </c>
      <c r="O78" s="8">
        <v>0</v>
      </c>
      <c r="P78" s="8">
        <v>2.108959897194127</v>
      </c>
      <c r="Q78" s="8">
        <v>0</v>
      </c>
      <c r="R78" s="31">
        <f t="shared" si="119"/>
        <v>1.3418721383189465</v>
      </c>
      <c r="S78" s="31">
        <f t="shared" si="120"/>
        <v>6.8301291840434377</v>
      </c>
      <c r="T78" s="31">
        <f t="shared" si="68"/>
        <v>0</v>
      </c>
      <c r="U78" s="35">
        <v>0</v>
      </c>
      <c r="V78" s="14"/>
      <c r="W78" s="4">
        <v>8.1989150208521249</v>
      </c>
    </row>
    <row r="79" spans="1:23" ht="31.5" x14ac:dyDescent="0.25">
      <c r="A79" s="28" t="s">
        <v>83</v>
      </c>
      <c r="B79" s="36" t="s">
        <v>223</v>
      </c>
      <c r="C79" s="29" t="s">
        <v>184</v>
      </c>
      <c r="D79" s="8">
        <v>8.4946236490374361</v>
      </c>
      <c r="E79" s="8">
        <v>0</v>
      </c>
      <c r="F79" s="8">
        <f t="shared" si="121"/>
        <v>1.668884803347237</v>
      </c>
      <c r="G79" s="8">
        <f t="shared" si="116"/>
        <v>8.4946236490374361</v>
      </c>
      <c r="H79" s="8">
        <f t="shared" si="117"/>
        <v>8.4946236490374361</v>
      </c>
      <c r="I79" s="8">
        <f t="shared" si="118"/>
        <v>0</v>
      </c>
      <c r="J79" s="8">
        <v>0.58206378815649706</v>
      </c>
      <c r="K79" s="8">
        <v>0</v>
      </c>
      <c r="L79" s="8">
        <v>0</v>
      </c>
      <c r="M79" s="8">
        <v>0</v>
      </c>
      <c r="N79" s="8">
        <v>7.9125598608809389</v>
      </c>
      <c r="O79" s="8">
        <v>0</v>
      </c>
      <c r="P79" s="8">
        <v>0</v>
      </c>
      <c r="Q79" s="8">
        <v>0</v>
      </c>
      <c r="R79" s="31">
        <f t="shared" si="119"/>
        <v>1.668884803347237</v>
      </c>
      <c r="S79" s="31">
        <f t="shared" si="120"/>
        <v>8.4946236490374361</v>
      </c>
      <c r="T79" s="31">
        <f t="shared" si="68"/>
        <v>-0.58206378815649706</v>
      </c>
      <c r="U79" s="35">
        <f t="shared" si="92"/>
        <v>-100</v>
      </c>
      <c r="V79" s="14" t="s">
        <v>158</v>
      </c>
      <c r="W79" s="4">
        <v>10.193548378844923</v>
      </c>
    </row>
    <row r="80" spans="1:23" ht="31.5" x14ac:dyDescent="0.25">
      <c r="A80" s="28" t="s">
        <v>83</v>
      </c>
      <c r="B80" s="36" t="s">
        <v>224</v>
      </c>
      <c r="C80" s="29" t="s">
        <v>185</v>
      </c>
      <c r="D80" s="8">
        <v>7.0427633665488694</v>
      </c>
      <c r="E80" s="8">
        <v>0</v>
      </c>
      <c r="F80" s="8">
        <f t="shared" si="121"/>
        <v>1.3836470268268899</v>
      </c>
      <c r="G80" s="8">
        <f t="shared" si="116"/>
        <v>7.0427633665488694</v>
      </c>
      <c r="H80" s="8">
        <f t="shared" si="117"/>
        <v>7.0427633665488685</v>
      </c>
      <c r="I80" s="8">
        <f t="shared" si="118"/>
        <v>0</v>
      </c>
      <c r="J80" s="8">
        <v>0</v>
      </c>
      <c r="K80" s="8">
        <v>0</v>
      </c>
      <c r="L80" s="8">
        <v>0</v>
      </c>
      <c r="M80" s="8">
        <v>0</v>
      </c>
      <c r="N80" s="8">
        <v>0.59398311352090105</v>
      </c>
      <c r="O80" s="8">
        <v>0</v>
      </c>
      <c r="P80" s="8">
        <v>6.4487802530279676</v>
      </c>
      <c r="Q80" s="8">
        <v>0</v>
      </c>
      <c r="R80" s="31">
        <f t="shared" si="119"/>
        <v>1.3836470268268899</v>
      </c>
      <c r="S80" s="31">
        <f t="shared" si="120"/>
        <v>7.0427633665488694</v>
      </c>
      <c r="T80" s="31">
        <f t="shared" si="68"/>
        <v>0</v>
      </c>
      <c r="U80" s="35">
        <v>0</v>
      </c>
      <c r="V80" s="14"/>
      <c r="W80" s="4">
        <v>8.4513160398586429</v>
      </c>
    </row>
    <row r="81" spans="1:23" ht="31.5" x14ac:dyDescent="0.25">
      <c r="A81" s="28" t="s">
        <v>83</v>
      </c>
      <c r="B81" s="36" t="s">
        <v>225</v>
      </c>
      <c r="C81" s="29" t="s">
        <v>104</v>
      </c>
      <c r="D81" s="8">
        <v>22.998217181225506</v>
      </c>
      <c r="E81" s="8">
        <v>0.33841558999999993</v>
      </c>
      <c r="F81" s="8">
        <f t="shared" si="121"/>
        <v>4.4518274246022607</v>
      </c>
      <c r="G81" s="8">
        <f t="shared" si="116"/>
        <v>22.659801591225506</v>
      </c>
      <c r="H81" s="8">
        <f t="shared" si="117"/>
        <v>22.659802181225505</v>
      </c>
      <c r="I81" s="8">
        <f t="shared" si="118"/>
        <v>0</v>
      </c>
      <c r="J81" s="8">
        <v>0</v>
      </c>
      <c r="K81" s="8">
        <v>0</v>
      </c>
      <c r="L81" s="8">
        <v>0</v>
      </c>
      <c r="M81" s="8">
        <v>0</v>
      </c>
      <c r="N81" s="8">
        <v>5.1179216918957477</v>
      </c>
      <c r="O81" s="8">
        <v>0</v>
      </c>
      <c r="P81" s="8">
        <v>17.541880489329756</v>
      </c>
      <c r="Q81" s="8">
        <v>0</v>
      </c>
      <c r="R81" s="31">
        <f t="shared" si="119"/>
        <v>4.4518274246022607</v>
      </c>
      <c r="S81" s="31">
        <f t="shared" si="120"/>
        <v>22.659801591225506</v>
      </c>
      <c r="T81" s="31">
        <f t="shared" si="68"/>
        <v>0</v>
      </c>
      <c r="U81" s="35">
        <v>0</v>
      </c>
      <c r="V81" s="14"/>
      <c r="W81" s="4">
        <v>27.597860617470605</v>
      </c>
    </row>
    <row r="82" spans="1:23" ht="31.5" x14ac:dyDescent="0.25">
      <c r="A82" s="28" t="s">
        <v>83</v>
      </c>
      <c r="B82" s="36" t="s">
        <v>226</v>
      </c>
      <c r="C82" s="29" t="s">
        <v>105</v>
      </c>
      <c r="D82" s="8">
        <v>2.4111539466012322</v>
      </c>
      <c r="E82" s="8">
        <v>2.0700000000000002E-3</v>
      </c>
      <c r="F82" s="8">
        <f t="shared" si="121"/>
        <v>0.4732974354815781</v>
      </c>
      <c r="G82" s="8">
        <f t="shared" si="116"/>
        <v>2.4090839466012324</v>
      </c>
      <c r="H82" s="8">
        <f t="shared" si="117"/>
        <v>2.4090839466012324</v>
      </c>
      <c r="I82" s="8">
        <f t="shared" si="118"/>
        <v>0</v>
      </c>
      <c r="J82" s="8">
        <v>0</v>
      </c>
      <c r="K82" s="8">
        <v>0</v>
      </c>
      <c r="L82" s="8">
        <v>0</v>
      </c>
      <c r="M82" s="8">
        <v>0</v>
      </c>
      <c r="N82" s="8">
        <v>1.2938114985084459</v>
      </c>
      <c r="O82" s="8">
        <v>0</v>
      </c>
      <c r="P82" s="8">
        <v>1.1152724480927865</v>
      </c>
      <c r="Q82" s="8">
        <v>0</v>
      </c>
      <c r="R82" s="31">
        <f t="shared" si="119"/>
        <v>0.4732974354815781</v>
      </c>
      <c r="S82" s="31">
        <f t="shared" si="120"/>
        <v>2.4090839466012324</v>
      </c>
      <c r="T82" s="31">
        <f t="shared" si="68"/>
        <v>0</v>
      </c>
      <c r="U82" s="35">
        <v>0</v>
      </c>
      <c r="V82" s="14"/>
      <c r="W82" s="4">
        <v>2.8933847359214786</v>
      </c>
    </row>
    <row r="83" spans="1:23" ht="31.5" x14ac:dyDescent="0.25">
      <c r="A83" s="28" t="s">
        <v>83</v>
      </c>
      <c r="B83" s="36" t="s">
        <v>227</v>
      </c>
      <c r="C83" s="29" t="s">
        <v>186</v>
      </c>
      <c r="D83" s="8">
        <v>3.9376006057391795</v>
      </c>
      <c r="E83" s="8">
        <v>0</v>
      </c>
      <c r="F83" s="8">
        <f t="shared" si="121"/>
        <v>0.77359540387803138</v>
      </c>
      <c r="G83" s="8">
        <f t="shared" si="116"/>
        <v>3.9376006057391795</v>
      </c>
      <c r="H83" s="8">
        <f t="shared" si="117"/>
        <v>3.9376006057391795</v>
      </c>
      <c r="I83" s="8">
        <f t="shared" si="118"/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3.9376006057391795</v>
      </c>
      <c r="Q83" s="8">
        <v>0</v>
      </c>
      <c r="R83" s="31">
        <f t="shared" si="119"/>
        <v>0.77359540387803138</v>
      </c>
      <c r="S83" s="31">
        <f t="shared" si="120"/>
        <v>3.9376006057391795</v>
      </c>
      <c r="T83" s="31">
        <f t="shared" si="68"/>
        <v>0</v>
      </c>
      <c r="U83" s="35">
        <v>0</v>
      </c>
      <c r="V83" s="14"/>
      <c r="W83" s="4">
        <v>4.725120726887015</v>
      </c>
    </row>
    <row r="84" spans="1:23" ht="47.25" x14ac:dyDescent="0.25">
      <c r="A84" s="28" t="s">
        <v>83</v>
      </c>
      <c r="B84" s="36" t="s">
        <v>228</v>
      </c>
      <c r="C84" s="29" t="s">
        <v>106</v>
      </c>
      <c r="D84" s="8">
        <v>10.757802427348791</v>
      </c>
      <c r="E84" s="8">
        <v>1.8400000000000001E-3</v>
      </c>
      <c r="F84" s="8">
        <f t="shared" si="121"/>
        <v>2.1131556831726508</v>
      </c>
      <c r="G84" s="8">
        <f t="shared" si="116"/>
        <v>10.755962427348791</v>
      </c>
      <c r="H84" s="8">
        <f t="shared" si="117"/>
        <v>10.755962427348793</v>
      </c>
      <c r="I84" s="8">
        <f t="shared" si="118"/>
        <v>0</v>
      </c>
      <c r="J84" s="8">
        <v>0</v>
      </c>
      <c r="K84" s="8">
        <v>0</v>
      </c>
      <c r="L84" s="8">
        <v>0</v>
      </c>
      <c r="M84" s="8">
        <v>0</v>
      </c>
      <c r="N84" s="8">
        <v>2.2808500848553979</v>
      </c>
      <c r="O84" s="8">
        <v>0</v>
      </c>
      <c r="P84" s="8">
        <v>8.4751123424933947</v>
      </c>
      <c r="Q84" s="8">
        <v>0</v>
      </c>
      <c r="R84" s="31">
        <f t="shared" si="119"/>
        <v>2.1131556831726508</v>
      </c>
      <c r="S84" s="31">
        <f t="shared" si="120"/>
        <v>10.755962427348791</v>
      </c>
      <c r="T84" s="31">
        <f t="shared" si="68"/>
        <v>0</v>
      </c>
      <c r="U84" s="35">
        <v>0</v>
      </c>
      <c r="V84" s="14"/>
      <c r="W84" s="4">
        <v>12.909362912818549</v>
      </c>
    </row>
    <row r="85" spans="1:23" ht="31.5" x14ac:dyDescent="0.25">
      <c r="A85" s="28" t="s">
        <v>83</v>
      </c>
      <c r="B85" s="36" t="s">
        <v>229</v>
      </c>
      <c r="C85" s="29" t="s">
        <v>107</v>
      </c>
      <c r="D85" s="8">
        <v>15.611035678621294</v>
      </c>
      <c r="E85" s="8">
        <v>5.7819999999999998E-3</v>
      </c>
      <c r="F85" s="8">
        <f t="shared" si="121"/>
        <v>3.0658651627939673</v>
      </c>
      <c r="G85" s="8">
        <f t="shared" si="116"/>
        <v>15.605253678621294</v>
      </c>
      <c r="H85" s="8">
        <f t="shared" si="117"/>
        <v>15.608505678621292</v>
      </c>
      <c r="I85" s="8">
        <f t="shared" si="118"/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15.608505678621292</v>
      </c>
      <c r="Q85" s="8">
        <v>0</v>
      </c>
      <c r="R85" s="31">
        <f t="shared" si="119"/>
        <v>3.0658651627939673</v>
      </c>
      <c r="S85" s="31">
        <f t="shared" si="120"/>
        <v>15.605253678621294</v>
      </c>
      <c r="T85" s="31">
        <f t="shared" si="68"/>
        <v>0</v>
      </c>
      <c r="U85" s="35">
        <v>0</v>
      </c>
      <c r="V85" s="14"/>
      <c r="W85" s="4">
        <v>18.733242814345552</v>
      </c>
    </row>
    <row r="86" spans="1:23" ht="47.25" x14ac:dyDescent="0.25">
      <c r="A86" s="28" t="s">
        <v>83</v>
      </c>
      <c r="B86" s="36" t="s">
        <v>230</v>
      </c>
      <c r="C86" s="29" t="s">
        <v>108</v>
      </c>
      <c r="D86" s="8">
        <v>8.318882954619859</v>
      </c>
      <c r="E86" s="8">
        <v>2.5300000000000001E-3</v>
      </c>
      <c r="F86" s="8">
        <f t="shared" si="121"/>
        <v>1.6338610912809153</v>
      </c>
      <c r="G86" s="8">
        <f t="shared" si="116"/>
        <v>8.3163529546198589</v>
      </c>
      <c r="H86" s="8">
        <f t="shared" si="117"/>
        <v>8.3163529546198589</v>
      </c>
      <c r="I86" s="8">
        <f t="shared" si="118"/>
        <v>0.27378240000000004</v>
      </c>
      <c r="J86" s="8">
        <v>1.5883609238164604</v>
      </c>
      <c r="K86" s="8">
        <v>0.27378240000000004</v>
      </c>
      <c r="L86" s="8">
        <v>0</v>
      </c>
      <c r="M86" s="8">
        <v>0</v>
      </c>
      <c r="N86" s="8">
        <v>0</v>
      </c>
      <c r="O86" s="8">
        <v>0</v>
      </c>
      <c r="P86" s="8">
        <v>6.7279920308033985</v>
      </c>
      <c r="Q86" s="8">
        <v>0</v>
      </c>
      <c r="R86" s="31">
        <f t="shared" si="119"/>
        <v>1.5800728005147071</v>
      </c>
      <c r="S86" s="31">
        <f t="shared" si="120"/>
        <v>8.0425705546198589</v>
      </c>
      <c r="T86" s="31">
        <f t="shared" si="68"/>
        <v>-1.3145785238164605</v>
      </c>
      <c r="U86" s="35">
        <f t="shared" si="92"/>
        <v>-82.763212321909506</v>
      </c>
      <c r="V86" s="14" t="s">
        <v>162</v>
      </c>
      <c r="W86" s="4">
        <v>9.9826595455438305</v>
      </c>
    </row>
    <row r="87" spans="1:23" ht="47.25" x14ac:dyDescent="0.25">
      <c r="A87" s="28" t="s">
        <v>83</v>
      </c>
      <c r="B87" s="36" t="s">
        <v>231</v>
      </c>
      <c r="C87" s="29" t="s">
        <v>109</v>
      </c>
      <c r="D87" s="8">
        <v>33.352023610955285</v>
      </c>
      <c r="E87" s="8">
        <v>0.28692778000000002</v>
      </c>
      <c r="F87" s="8">
        <f t="shared" si="121"/>
        <v>6.4960895542151844</v>
      </c>
      <c r="G87" s="8">
        <f t="shared" si="116"/>
        <v>33.065095830955286</v>
      </c>
      <c r="H87" s="8">
        <f t="shared" si="117"/>
        <v>33.058844610955283</v>
      </c>
      <c r="I87" s="8">
        <f t="shared" si="118"/>
        <v>17.464519729999996</v>
      </c>
      <c r="J87" s="8">
        <v>18.722833333333334</v>
      </c>
      <c r="K87" s="8">
        <v>17.464519729999996</v>
      </c>
      <c r="L87" s="8">
        <v>0</v>
      </c>
      <c r="M87" s="8">
        <v>0</v>
      </c>
      <c r="N87" s="8">
        <v>0</v>
      </c>
      <c r="O87" s="8">
        <v>0</v>
      </c>
      <c r="P87" s="8">
        <v>14.336011277621948</v>
      </c>
      <c r="Q87" s="8">
        <v>0</v>
      </c>
      <c r="R87" s="31">
        <f t="shared" si="119"/>
        <v>3.064946188792788</v>
      </c>
      <c r="S87" s="31">
        <f t="shared" si="120"/>
        <v>15.600576100955291</v>
      </c>
      <c r="T87" s="31">
        <f t="shared" si="68"/>
        <v>-1.2583136033333382</v>
      </c>
      <c r="U87" s="35">
        <f t="shared" si="92"/>
        <v>-6.7207434950194758</v>
      </c>
      <c r="V87" s="14" t="s">
        <v>162</v>
      </c>
      <c r="W87" s="4">
        <v>40.022428333146337</v>
      </c>
    </row>
    <row r="88" spans="1:23" ht="31.5" x14ac:dyDescent="0.25">
      <c r="A88" s="28" t="s">
        <v>83</v>
      </c>
      <c r="B88" s="36" t="s">
        <v>232</v>
      </c>
      <c r="C88" s="29" t="s">
        <v>110</v>
      </c>
      <c r="D88" s="8">
        <v>16.000551346214827</v>
      </c>
      <c r="E88" s="8">
        <v>8.9700000000000005E-3</v>
      </c>
      <c r="F88" s="8">
        <f t="shared" si="121"/>
        <v>3.1417645080972156</v>
      </c>
      <c r="G88" s="8">
        <f t="shared" si="116"/>
        <v>15.991581346214828</v>
      </c>
      <c r="H88" s="8">
        <f t="shared" si="117"/>
        <v>15.991581346214826</v>
      </c>
      <c r="I88" s="8">
        <f t="shared" si="118"/>
        <v>0</v>
      </c>
      <c r="J88" s="8">
        <v>0</v>
      </c>
      <c r="K88" s="8">
        <v>0</v>
      </c>
      <c r="L88" s="8">
        <v>0</v>
      </c>
      <c r="M88" s="8">
        <v>0</v>
      </c>
      <c r="N88" s="8">
        <v>8.3803515070372967</v>
      </c>
      <c r="O88" s="8">
        <v>0</v>
      </c>
      <c r="P88" s="8">
        <v>7.6112298391775282</v>
      </c>
      <c r="Q88" s="8">
        <v>0</v>
      </c>
      <c r="R88" s="31">
        <f t="shared" si="119"/>
        <v>3.1417645080972156</v>
      </c>
      <c r="S88" s="31">
        <f t="shared" si="120"/>
        <v>15.991581346214828</v>
      </c>
      <c r="T88" s="31">
        <f t="shared" si="68"/>
        <v>0</v>
      </c>
      <c r="U88" s="35">
        <v>0</v>
      </c>
      <c r="V88" s="14"/>
      <c r="W88" s="4">
        <v>19.20066161545779</v>
      </c>
    </row>
    <row r="89" spans="1:23" ht="47.25" x14ac:dyDescent="0.25">
      <c r="A89" s="28" t="s">
        <v>83</v>
      </c>
      <c r="B89" s="36" t="s">
        <v>233</v>
      </c>
      <c r="C89" s="29" t="s">
        <v>111</v>
      </c>
      <c r="D89" s="8">
        <v>7.7613469773502386</v>
      </c>
      <c r="E89" s="8">
        <v>1.6099999999999999E-3</v>
      </c>
      <c r="F89" s="8">
        <f t="shared" si="121"/>
        <v>1.5245062823870803</v>
      </c>
      <c r="G89" s="8">
        <f t="shared" si="116"/>
        <v>7.7597369773502383</v>
      </c>
      <c r="H89" s="8">
        <f t="shared" si="117"/>
        <v>7.75973697735024</v>
      </c>
      <c r="I89" s="8">
        <f t="shared" si="118"/>
        <v>0</v>
      </c>
      <c r="J89" s="8">
        <v>0</v>
      </c>
      <c r="K89" s="8">
        <v>0</v>
      </c>
      <c r="L89" s="8">
        <v>1.4521565667968965</v>
      </c>
      <c r="M89" s="8">
        <v>0</v>
      </c>
      <c r="N89" s="8">
        <v>6.3075804105533431</v>
      </c>
      <c r="O89" s="8">
        <v>0</v>
      </c>
      <c r="P89" s="8">
        <v>0</v>
      </c>
      <c r="Q89" s="8">
        <v>0</v>
      </c>
      <c r="R89" s="31">
        <f t="shared" si="119"/>
        <v>1.5245062823870803</v>
      </c>
      <c r="S89" s="31">
        <f t="shared" si="120"/>
        <v>7.7597369773502383</v>
      </c>
      <c r="T89" s="31">
        <f t="shared" si="68"/>
        <v>0</v>
      </c>
      <c r="U89" s="35">
        <v>0</v>
      </c>
      <c r="V89" s="14"/>
      <c r="W89" s="4">
        <v>9.3136163728202863</v>
      </c>
    </row>
    <row r="90" spans="1:23" ht="47.25" x14ac:dyDescent="0.25">
      <c r="A90" s="28" t="s">
        <v>83</v>
      </c>
      <c r="B90" s="36" t="s">
        <v>234</v>
      </c>
      <c r="C90" s="29" t="s">
        <v>112</v>
      </c>
      <c r="D90" s="8">
        <v>9.4964779139792483</v>
      </c>
      <c r="E90" s="8">
        <v>7.6364399999999999E-2</v>
      </c>
      <c r="F90" s="8">
        <f t="shared" si="121"/>
        <v>1.8507099241609528</v>
      </c>
      <c r="G90" s="8">
        <f t="shared" si="116"/>
        <v>9.4201135139792491</v>
      </c>
      <c r="H90" s="8">
        <f t="shared" si="117"/>
        <v>9.4909579139792477</v>
      </c>
      <c r="I90" s="8">
        <f t="shared" si="118"/>
        <v>0</v>
      </c>
      <c r="J90" s="8">
        <v>0.58206378815649706</v>
      </c>
      <c r="K90" s="8">
        <v>0</v>
      </c>
      <c r="L90" s="8">
        <v>5.1422737361284652</v>
      </c>
      <c r="M90" s="8">
        <v>0</v>
      </c>
      <c r="N90" s="8">
        <v>0</v>
      </c>
      <c r="O90" s="8">
        <v>0</v>
      </c>
      <c r="P90" s="8">
        <v>3.7666203896942854</v>
      </c>
      <c r="Q90" s="8">
        <v>0</v>
      </c>
      <c r="R90" s="31">
        <f t="shared" si="119"/>
        <v>1.8507099241609528</v>
      </c>
      <c r="S90" s="31">
        <f t="shared" si="120"/>
        <v>9.4201135139792491</v>
      </c>
      <c r="T90" s="31">
        <f t="shared" si="68"/>
        <v>-0.58206378815649706</v>
      </c>
      <c r="U90" s="35">
        <f t="shared" si="92"/>
        <v>-100</v>
      </c>
      <c r="V90" s="14" t="s">
        <v>158</v>
      </c>
      <c r="W90" s="4">
        <v>11.395773496775098</v>
      </c>
    </row>
    <row r="91" spans="1:23" ht="31.5" x14ac:dyDescent="0.25">
      <c r="A91" s="28" t="s">
        <v>83</v>
      </c>
      <c r="B91" s="36" t="s">
        <v>187</v>
      </c>
      <c r="C91" s="29" t="s">
        <v>188</v>
      </c>
      <c r="D91" s="8">
        <v>3.9839941934059286</v>
      </c>
      <c r="E91" s="8">
        <v>0</v>
      </c>
      <c r="F91" s="8">
        <f t="shared" si="121"/>
        <v>0.78271005764360091</v>
      </c>
      <c r="G91" s="8">
        <f t="shared" si="116"/>
        <v>3.9839941934059286</v>
      </c>
      <c r="H91" s="8">
        <f t="shared" si="117"/>
        <v>3.9839941934059286</v>
      </c>
      <c r="I91" s="8">
        <f t="shared" si="118"/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3.9839941934059286</v>
      </c>
      <c r="Q91" s="8">
        <v>0</v>
      </c>
      <c r="R91" s="31">
        <f t="shared" si="119"/>
        <v>0.78271005764360091</v>
      </c>
      <c r="S91" s="31">
        <f t="shared" si="120"/>
        <v>3.9839941934059286</v>
      </c>
      <c r="T91" s="31">
        <f t="shared" si="68"/>
        <v>0</v>
      </c>
      <c r="U91" s="35">
        <v>0</v>
      </c>
      <c r="V91" s="14"/>
      <c r="W91" s="4">
        <v>4.7807930320871144</v>
      </c>
    </row>
    <row r="92" spans="1:23" ht="31.5" x14ac:dyDescent="0.25">
      <c r="A92" s="28" t="s">
        <v>83</v>
      </c>
      <c r="B92" s="36" t="s">
        <v>235</v>
      </c>
      <c r="C92" s="29" t="s">
        <v>113</v>
      </c>
      <c r="D92" s="8">
        <v>13.172866695781813</v>
      </c>
      <c r="E92" s="8">
        <v>3.6800000000000001E-3</v>
      </c>
      <c r="F92" s="8">
        <f t="shared" si="121"/>
        <v>2.5872665414109655</v>
      </c>
      <c r="G92" s="8">
        <f t="shared" si="116"/>
        <v>13.169186695781814</v>
      </c>
      <c r="H92" s="8">
        <f t="shared" si="117"/>
        <v>13.169186695781814</v>
      </c>
      <c r="I92" s="8">
        <f t="shared" si="118"/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13.169186695781814</v>
      </c>
      <c r="Q92" s="8">
        <v>0</v>
      </c>
      <c r="R92" s="31">
        <f t="shared" si="119"/>
        <v>2.5872665414109655</v>
      </c>
      <c r="S92" s="31">
        <f t="shared" si="120"/>
        <v>13.169186695781814</v>
      </c>
      <c r="T92" s="31">
        <f t="shared" si="68"/>
        <v>0</v>
      </c>
      <c r="U92" s="35">
        <v>0</v>
      </c>
      <c r="V92" s="14"/>
      <c r="W92" s="4">
        <v>15.807440034938177</v>
      </c>
    </row>
    <row r="93" spans="1:23" ht="31.5" x14ac:dyDescent="0.25">
      <c r="A93" s="28" t="s">
        <v>83</v>
      </c>
      <c r="B93" s="36" t="s">
        <v>236</v>
      </c>
      <c r="C93" s="29" t="s">
        <v>114</v>
      </c>
      <c r="D93" s="8">
        <v>5.6972785367426075</v>
      </c>
      <c r="E93" s="8">
        <v>2.7599999999999999E-3</v>
      </c>
      <c r="F93" s="8">
        <f t="shared" si="121"/>
        <v>1.118765920774579</v>
      </c>
      <c r="G93" s="8">
        <f t="shared" si="116"/>
        <v>5.6945185367426072</v>
      </c>
      <c r="H93" s="8">
        <f t="shared" si="117"/>
        <v>5.6947485367426074</v>
      </c>
      <c r="I93" s="8">
        <f t="shared" si="118"/>
        <v>0</v>
      </c>
      <c r="J93" s="8">
        <v>0</v>
      </c>
      <c r="K93" s="8">
        <v>0</v>
      </c>
      <c r="L93" s="8">
        <v>0</v>
      </c>
      <c r="M93" s="8">
        <v>0</v>
      </c>
      <c r="N93" s="8">
        <v>5.6947485367426074</v>
      </c>
      <c r="O93" s="8">
        <v>0</v>
      </c>
      <c r="P93" s="8">
        <v>0</v>
      </c>
      <c r="Q93" s="8">
        <v>0</v>
      </c>
      <c r="R93" s="31">
        <f t="shared" si="119"/>
        <v>1.118765920774579</v>
      </c>
      <c r="S93" s="31">
        <f t="shared" si="120"/>
        <v>5.6945185367426072</v>
      </c>
      <c r="T93" s="31">
        <f t="shared" si="68"/>
        <v>0</v>
      </c>
      <c r="U93" s="35">
        <v>0</v>
      </c>
      <c r="V93" s="14"/>
      <c r="W93" s="4">
        <v>6.8367342440911285</v>
      </c>
    </row>
    <row r="94" spans="1:23" ht="31.5" x14ac:dyDescent="0.25">
      <c r="A94" s="28" t="s">
        <v>83</v>
      </c>
      <c r="B94" s="36" t="s">
        <v>237</v>
      </c>
      <c r="C94" s="29" t="s">
        <v>115</v>
      </c>
      <c r="D94" s="8">
        <v>3.459245818616858</v>
      </c>
      <c r="E94" s="8">
        <v>2.3000000000000001E-4</v>
      </c>
      <c r="F94" s="8">
        <f t="shared" ref="F94:F97" si="122">G94/5.09</f>
        <v>0.67957088774397989</v>
      </c>
      <c r="G94" s="8">
        <f t="shared" si="116"/>
        <v>3.4590158186168578</v>
      </c>
      <c r="H94" s="8">
        <f t="shared" si="117"/>
        <v>3.4590158186168574</v>
      </c>
      <c r="I94" s="8">
        <f t="shared" si="118"/>
        <v>0</v>
      </c>
      <c r="J94" s="8">
        <v>0</v>
      </c>
      <c r="K94" s="8">
        <v>0</v>
      </c>
      <c r="L94" s="8">
        <v>0</v>
      </c>
      <c r="M94" s="8">
        <v>0</v>
      </c>
      <c r="N94" s="8">
        <v>3.4590158186168574</v>
      </c>
      <c r="O94" s="8">
        <v>0</v>
      </c>
      <c r="P94" s="8">
        <v>0</v>
      </c>
      <c r="Q94" s="8">
        <v>0</v>
      </c>
      <c r="R94" s="31">
        <f t="shared" si="119"/>
        <v>0.67957088774397989</v>
      </c>
      <c r="S94" s="31">
        <f t="shared" si="120"/>
        <v>3.4590158186168578</v>
      </c>
      <c r="T94" s="31">
        <f t="shared" si="68"/>
        <v>0</v>
      </c>
      <c r="U94" s="35">
        <v>0</v>
      </c>
      <c r="V94" s="14"/>
      <c r="W94" s="4">
        <v>4.1510949823402292</v>
      </c>
    </row>
    <row r="95" spans="1:23" ht="31.5" x14ac:dyDescent="0.25">
      <c r="A95" s="28" t="s">
        <v>83</v>
      </c>
      <c r="B95" s="36" t="s">
        <v>238</v>
      </c>
      <c r="C95" s="29" t="s">
        <v>189</v>
      </c>
      <c r="D95" s="8">
        <v>2.647620011932998</v>
      </c>
      <c r="E95" s="8">
        <v>0</v>
      </c>
      <c r="F95" s="8">
        <f t="shared" si="122"/>
        <v>0.52016110254086412</v>
      </c>
      <c r="G95" s="8">
        <f t="shared" si="116"/>
        <v>2.647620011932998</v>
      </c>
      <c r="H95" s="8">
        <f t="shared" si="117"/>
        <v>2.6476200119329976</v>
      </c>
      <c r="I95" s="8">
        <f t="shared" si="118"/>
        <v>0</v>
      </c>
      <c r="J95" s="8">
        <v>0</v>
      </c>
      <c r="K95" s="8">
        <v>0</v>
      </c>
      <c r="L95" s="8">
        <v>0</v>
      </c>
      <c r="M95" s="8">
        <v>0</v>
      </c>
      <c r="N95" s="8">
        <v>1.489755527371617</v>
      </c>
      <c r="O95" s="8">
        <v>0</v>
      </c>
      <c r="P95" s="8">
        <v>1.1578644845613806</v>
      </c>
      <c r="Q95" s="8">
        <v>0</v>
      </c>
      <c r="R95" s="31">
        <f t="shared" si="119"/>
        <v>0.52016110254086412</v>
      </c>
      <c r="S95" s="31">
        <f t="shared" si="120"/>
        <v>2.647620011932998</v>
      </c>
      <c r="T95" s="31">
        <f t="shared" si="68"/>
        <v>0</v>
      </c>
      <c r="U95" s="35">
        <v>0</v>
      </c>
      <c r="V95" s="14"/>
      <c r="W95" s="4">
        <v>3.1771440143195973</v>
      </c>
    </row>
    <row r="96" spans="1:23" ht="31.5" x14ac:dyDescent="0.25">
      <c r="A96" s="28" t="s">
        <v>83</v>
      </c>
      <c r="B96" s="36" t="s">
        <v>116</v>
      </c>
      <c r="C96" s="29" t="s">
        <v>117</v>
      </c>
      <c r="D96" s="8">
        <v>15.79890329679753</v>
      </c>
      <c r="E96" s="8">
        <v>2.0700000000000002E-3</v>
      </c>
      <c r="F96" s="8">
        <f t="shared" si="122"/>
        <v>3.1035035946557032</v>
      </c>
      <c r="G96" s="8">
        <f t="shared" si="116"/>
        <v>15.79683329679753</v>
      </c>
      <c r="H96" s="8">
        <f t="shared" si="117"/>
        <v>15.79683329679753</v>
      </c>
      <c r="I96" s="8">
        <f t="shared" si="118"/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15.79683329679753</v>
      </c>
      <c r="Q96" s="8">
        <v>0</v>
      </c>
      <c r="R96" s="31">
        <f t="shared" si="119"/>
        <v>3.1035035946557032</v>
      </c>
      <c r="S96" s="31">
        <f t="shared" si="120"/>
        <v>15.79683329679753</v>
      </c>
      <c r="T96" s="31">
        <f t="shared" si="68"/>
        <v>0</v>
      </c>
      <c r="U96" s="35">
        <v>0</v>
      </c>
      <c r="V96" s="14"/>
      <c r="W96" s="4">
        <v>18.958683956157035</v>
      </c>
    </row>
    <row r="97" spans="1:23" ht="31.5" x14ac:dyDescent="0.25">
      <c r="A97" s="28" t="s">
        <v>83</v>
      </c>
      <c r="B97" s="36" t="s">
        <v>239</v>
      </c>
      <c r="C97" s="29" t="s">
        <v>190</v>
      </c>
      <c r="D97" s="8">
        <v>1.4180554151360714</v>
      </c>
      <c r="E97" s="8">
        <v>0</v>
      </c>
      <c r="F97" s="8">
        <f t="shared" si="122"/>
        <v>0.27859634874971934</v>
      </c>
      <c r="G97" s="8">
        <f t="shared" si="116"/>
        <v>1.4180554151360714</v>
      </c>
      <c r="H97" s="8">
        <f t="shared" si="117"/>
        <v>1.4180554151360714</v>
      </c>
      <c r="I97" s="8">
        <f t="shared" si="118"/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1.4180554151360714</v>
      </c>
      <c r="Q97" s="8">
        <v>0</v>
      </c>
      <c r="R97" s="31">
        <f t="shared" si="119"/>
        <v>0.27859634874971934</v>
      </c>
      <c r="S97" s="31">
        <f t="shared" si="120"/>
        <v>1.4180554151360714</v>
      </c>
      <c r="T97" s="31">
        <f t="shared" si="68"/>
        <v>0</v>
      </c>
      <c r="U97" s="35">
        <v>0</v>
      </c>
      <c r="V97" s="14"/>
      <c r="W97" s="4">
        <v>1.7016664981632856</v>
      </c>
    </row>
    <row r="98" spans="1:23" ht="31.5" x14ac:dyDescent="0.25">
      <c r="A98" s="28" t="s">
        <v>83</v>
      </c>
      <c r="B98" s="36" t="s">
        <v>240</v>
      </c>
      <c r="C98" s="29" t="s">
        <v>191</v>
      </c>
      <c r="D98" s="8">
        <v>19.682236205168749</v>
      </c>
      <c r="E98" s="8">
        <v>0</v>
      </c>
      <c r="F98" s="8">
        <f t="shared" si="121"/>
        <v>3.8668440481667483</v>
      </c>
      <c r="G98" s="8">
        <f t="shared" si="116"/>
        <v>19.682236205168749</v>
      </c>
      <c r="H98" s="8">
        <f t="shared" si="117"/>
        <v>19.682236205168746</v>
      </c>
      <c r="I98" s="8">
        <f t="shared" si="118"/>
        <v>0</v>
      </c>
      <c r="J98" s="8">
        <v>1.2643158655595863</v>
      </c>
      <c r="K98" s="8">
        <v>0</v>
      </c>
      <c r="L98" s="8">
        <v>2.2808500848553979</v>
      </c>
      <c r="M98" s="8">
        <v>0</v>
      </c>
      <c r="N98" s="8">
        <v>16.137070254753763</v>
      </c>
      <c r="O98" s="8">
        <v>0</v>
      </c>
      <c r="P98" s="8">
        <v>0</v>
      </c>
      <c r="Q98" s="8">
        <v>0</v>
      </c>
      <c r="R98" s="31">
        <f t="shared" si="119"/>
        <v>3.8668440481667483</v>
      </c>
      <c r="S98" s="31">
        <f t="shared" si="120"/>
        <v>19.682236205168749</v>
      </c>
      <c r="T98" s="31">
        <f t="shared" si="68"/>
        <v>-1.2643158655595863</v>
      </c>
      <c r="U98" s="35">
        <f t="shared" si="92"/>
        <v>-100</v>
      </c>
      <c r="V98" s="14" t="s">
        <v>158</v>
      </c>
      <c r="W98" s="4">
        <v>23.618683446202496</v>
      </c>
    </row>
    <row r="99" spans="1:23" ht="47.25" x14ac:dyDescent="0.25">
      <c r="A99" s="28" t="s">
        <v>83</v>
      </c>
      <c r="B99" s="36" t="s">
        <v>241</v>
      </c>
      <c r="C99" s="29" t="s">
        <v>118</v>
      </c>
      <c r="D99" s="8">
        <v>24.926102674413869</v>
      </c>
      <c r="E99" s="8">
        <v>2.3E-3</v>
      </c>
      <c r="F99" s="8">
        <f t="shared" si="121"/>
        <v>4.8966213505724694</v>
      </c>
      <c r="G99" s="8">
        <f t="shared" si="116"/>
        <v>24.923802674413867</v>
      </c>
      <c r="H99" s="8">
        <f t="shared" si="117"/>
        <v>24.923802674413871</v>
      </c>
      <c r="I99" s="8">
        <f t="shared" si="118"/>
        <v>0</v>
      </c>
      <c r="J99" s="8">
        <v>0</v>
      </c>
      <c r="K99" s="8">
        <v>0</v>
      </c>
      <c r="L99" s="8">
        <v>2.8361108302721427</v>
      </c>
      <c r="M99" s="8">
        <v>0</v>
      </c>
      <c r="N99" s="8">
        <v>5.3218921005261874</v>
      </c>
      <c r="O99" s="8">
        <v>0</v>
      </c>
      <c r="P99" s="8">
        <v>16.765799743615542</v>
      </c>
      <c r="Q99" s="8">
        <v>0</v>
      </c>
      <c r="R99" s="31">
        <f t="shared" si="119"/>
        <v>4.8966213505724694</v>
      </c>
      <c r="S99" s="31">
        <f t="shared" si="120"/>
        <v>24.923802674413867</v>
      </c>
      <c r="T99" s="31">
        <f t="shared" si="68"/>
        <v>0</v>
      </c>
      <c r="U99" s="35">
        <v>0</v>
      </c>
      <c r="V99" s="14"/>
      <c r="W99" s="4">
        <v>29.911323209296643</v>
      </c>
    </row>
    <row r="100" spans="1:23" ht="31.5" x14ac:dyDescent="0.25">
      <c r="A100" s="28" t="s">
        <v>83</v>
      </c>
      <c r="B100" s="36" t="s">
        <v>242</v>
      </c>
      <c r="C100" s="29" t="s">
        <v>119</v>
      </c>
      <c r="D100" s="8">
        <v>3.5233857528428811</v>
      </c>
      <c r="E100" s="8">
        <v>2.3000000000000001E-4</v>
      </c>
      <c r="F100" s="8">
        <f t="shared" si="121"/>
        <v>0.69217205360370948</v>
      </c>
      <c r="G100" s="8">
        <f t="shared" si="116"/>
        <v>3.523155752842881</v>
      </c>
      <c r="H100" s="8">
        <f t="shared" si="117"/>
        <v>3.5231557528428814</v>
      </c>
      <c r="I100" s="8">
        <f t="shared" si="118"/>
        <v>0</v>
      </c>
      <c r="J100" s="8">
        <v>0</v>
      </c>
      <c r="K100" s="8">
        <v>0</v>
      </c>
      <c r="L100" s="8">
        <v>0</v>
      </c>
      <c r="M100" s="8">
        <v>0</v>
      </c>
      <c r="N100" s="8">
        <v>3.0128889516006487</v>
      </c>
      <c r="O100" s="8">
        <v>0</v>
      </c>
      <c r="P100" s="8">
        <v>0.51026680124223245</v>
      </c>
      <c r="Q100" s="8">
        <v>0</v>
      </c>
      <c r="R100" s="31">
        <f t="shared" si="119"/>
        <v>0.69217205360370948</v>
      </c>
      <c r="S100" s="31">
        <f t="shared" si="120"/>
        <v>3.523155752842881</v>
      </c>
      <c r="T100" s="31">
        <f t="shared" ref="T100:T135" si="123">(K100)-(J100)</f>
        <v>0</v>
      </c>
      <c r="U100" s="35">
        <v>0</v>
      </c>
      <c r="V100" s="14"/>
      <c r="W100" s="4">
        <v>4.2280629034114572</v>
      </c>
    </row>
    <row r="101" spans="1:23" ht="31.5" x14ac:dyDescent="0.25">
      <c r="A101" s="28" t="s">
        <v>83</v>
      </c>
      <c r="B101" s="36" t="s">
        <v>243</v>
      </c>
      <c r="C101" s="29" t="s">
        <v>192</v>
      </c>
      <c r="D101" s="8">
        <v>1.6855471010325718</v>
      </c>
      <c r="E101" s="8">
        <v>0</v>
      </c>
      <c r="F101" s="8">
        <f t="shared" si="121"/>
        <v>0.3311487428354758</v>
      </c>
      <c r="G101" s="8">
        <f t="shared" si="116"/>
        <v>1.6855471010325718</v>
      </c>
      <c r="H101" s="8">
        <f t="shared" si="117"/>
        <v>1.6855471010325718</v>
      </c>
      <c r="I101" s="8">
        <f t="shared" si="118"/>
        <v>0</v>
      </c>
      <c r="J101" s="8">
        <v>0</v>
      </c>
      <c r="K101" s="8">
        <v>0</v>
      </c>
      <c r="L101" s="8">
        <v>0</v>
      </c>
      <c r="M101" s="8">
        <v>0</v>
      </c>
      <c r="N101" s="8">
        <v>1.0666836462743465</v>
      </c>
      <c r="O101" s="8">
        <v>0</v>
      </c>
      <c r="P101" s="8">
        <v>0.61886345475822513</v>
      </c>
      <c r="Q101" s="8">
        <v>0</v>
      </c>
      <c r="R101" s="31">
        <f t="shared" si="119"/>
        <v>0.3311487428354758</v>
      </c>
      <c r="S101" s="31">
        <f t="shared" si="120"/>
        <v>1.6855471010325718</v>
      </c>
      <c r="T101" s="31">
        <f t="shared" si="123"/>
        <v>0</v>
      </c>
      <c r="U101" s="35">
        <v>0</v>
      </c>
      <c r="V101" s="14"/>
      <c r="W101" s="4">
        <v>2.0226565212390861</v>
      </c>
    </row>
    <row r="102" spans="1:23" ht="31.5" x14ac:dyDescent="0.25">
      <c r="A102" s="28" t="s">
        <v>83</v>
      </c>
      <c r="B102" s="36" t="s">
        <v>244</v>
      </c>
      <c r="C102" s="29" t="s">
        <v>120</v>
      </c>
      <c r="D102" s="8">
        <v>7.3991065638693776</v>
      </c>
      <c r="E102" s="8">
        <v>0.19227981000000002</v>
      </c>
      <c r="F102" s="31">
        <f t="shared" si="121"/>
        <v>1.4158795194242393</v>
      </c>
      <c r="G102" s="8">
        <f t="shared" si="116"/>
        <v>7.206826753869378</v>
      </c>
      <c r="H102" s="31">
        <f t="shared" si="117"/>
        <v>7.2176665638693791</v>
      </c>
      <c r="I102" s="31">
        <f t="shared" si="118"/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7.2176665638693791</v>
      </c>
      <c r="Q102" s="8">
        <v>0</v>
      </c>
      <c r="R102" s="31">
        <f t="shared" si="119"/>
        <v>1.4158795194242393</v>
      </c>
      <c r="S102" s="31">
        <f t="shared" si="120"/>
        <v>7.206826753869378</v>
      </c>
      <c r="T102" s="31">
        <f t="shared" si="123"/>
        <v>0</v>
      </c>
      <c r="U102" s="35">
        <v>0</v>
      </c>
      <c r="V102" s="14"/>
      <c r="W102" s="4">
        <v>8.8789278766432531</v>
      </c>
    </row>
    <row r="103" spans="1:23" ht="31.5" x14ac:dyDescent="0.25">
      <c r="A103" s="28" t="s">
        <v>83</v>
      </c>
      <c r="B103" s="36" t="s">
        <v>245</v>
      </c>
      <c r="C103" s="29" t="s">
        <v>193</v>
      </c>
      <c r="D103" s="8">
        <v>162.46966920197747</v>
      </c>
      <c r="E103" s="8">
        <v>0</v>
      </c>
      <c r="F103" s="31">
        <f t="shared" ref="F103:F104" si="124">G103/5.09</f>
        <v>31.919384911979858</v>
      </c>
      <c r="G103" s="8">
        <f t="shared" si="116"/>
        <v>162.46966920197747</v>
      </c>
      <c r="H103" s="31">
        <f t="shared" si="117"/>
        <v>77.351510563869198</v>
      </c>
      <c r="I103" s="31">
        <f t="shared" si="118"/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77.351510563869198</v>
      </c>
      <c r="Q103" s="8">
        <v>0</v>
      </c>
      <c r="R103" s="31">
        <f t="shared" si="119"/>
        <v>31.919384911979858</v>
      </c>
      <c r="S103" s="31">
        <f t="shared" si="120"/>
        <v>162.46966920197747</v>
      </c>
      <c r="T103" s="31">
        <f t="shared" si="123"/>
        <v>0</v>
      </c>
      <c r="U103" s="35">
        <v>0</v>
      </c>
      <c r="V103" s="14"/>
      <c r="W103" s="4">
        <v>194.96360304237294</v>
      </c>
    </row>
    <row r="104" spans="1:23" ht="31.5" x14ac:dyDescent="0.25">
      <c r="A104" s="28" t="s">
        <v>83</v>
      </c>
      <c r="B104" s="36" t="s">
        <v>194</v>
      </c>
      <c r="C104" s="29" t="s">
        <v>195</v>
      </c>
      <c r="D104" s="8">
        <v>7.4650230963138453</v>
      </c>
      <c r="E104" s="8">
        <v>0</v>
      </c>
      <c r="F104" s="8">
        <f t="shared" si="124"/>
        <v>1.4666057163681425</v>
      </c>
      <c r="G104" s="8">
        <f t="shared" si="116"/>
        <v>7.4650230963138453</v>
      </c>
      <c r="H104" s="8">
        <f t="shared" si="117"/>
        <v>0</v>
      </c>
      <c r="I104" s="8">
        <f t="shared" si="118"/>
        <v>1.8400000000000001E-3</v>
      </c>
      <c r="J104" s="8">
        <v>0</v>
      </c>
      <c r="K104" s="8">
        <v>1.8400000000000001E-3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31">
        <f t="shared" si="119"/>
        <v>1.4662442232443704</v>
      </c>
      <c r="S104" s="31">
        <f t="shared" si="120"/>
        <v>7.4631830963138457</v>
      </c>
      <c r="T104" s="31">
        <f t="shared" si="123"/>
        <v>1.8400000000000001E-3</v>
      </c>
      <c r="U104" s="37">
        <v>100</v>
      </c>
      <c r="V104" s="14" t="s">
        <v>158</v>
      </c>
      <c r="W104" s="4">
        <v>8.9580277155766144</v>
      </c>
    </row>
    <row r="105" spans="1:23" ht="31.5" x14ac:dyDescent="0.25">
      <c r="A105" s="25" t="s">
        <v>121</v>
      </c>
      <c r="B105" s="26" t="s">
        <v>122</v>
      </c>
      <c r="C105" s="27" t="s">
        <v>123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f t="shared" si="123"/>
        <v>0</v>
      </c>
      <c r="U105" s="7">
        <v>0</v>
      </c>
      <c r="V105" s="13"/>
      <c r="W105" s="4">
        <v>0</v>
      </c>
    </row>
    <row r="106" spans="1:23" ht="31.5" x14ac:dyDescent="0.25">
      <c r="A106" s="22" t="s">
        <v>124</v>
      </c>
      <c r="B106" s="23" t="s">
        <v>125</v>
      </c>
      <c r="C106" s="24" t="s">
        <v>123</v>
      </c>
      <c r="D106" s="6">
        <f t="shared" ref="D106:E106" si="125">D107+D109+D111+D112+D113+D114+D115+D116</f>
        <v>402.70464526245297</v>
      </c>
      <c r="E106" s="6">
        <f t="shared" si="125"/>
        <v>0</v>
      </c>
      <c r="F106" s="6">
        <f t="shared" ref="F106:S106" si="126">F107+F109+F111+F112+F113+F114+F115+F116</f>
        <v>79.116826181228475</v>
      </c>
      <c r="G106" s="6">
        <f t="shared" si="126"/>
        <v>402.70464526245297</v>
      </c>
      <c r="H106" s="6">
        <f t="shared" si="126"/>
        <v>79.999047954332198</v>
      </c>
      <c r="I106" s="6">
        <f t="shared" si="126"/>
        <v>5.5127669200000096</v>
      </c>
      <c r="J106" s="6">
        <f t="shared" si="126"/>
        <v>19.99976198858305</v>
      </c>
      <c r="K106" s="6">
        <f t="shared" si="126"/>
        <v>5.5127669200000096</v>
      </c>
      <c r="L106" s="6">
        <f t="shared" si="126"/>
        <v>19.99976198858305</v>
      </c>
      <c r="M106" s="6">
        <f t="shared" ref="M106" si="127">M107+M109+M111+M112+M113+M114+M115+M116</f>
        <v>0</v>
      </c>
      <c r="N106" s="6">
        <f t="shared" si="126"/>
        <v>19.99976198858305</v>
      </c>
      <c r="O106" s="6">
        <f t="shared" ref="O106" si="128">O107+O109+O111+O112+O113+O114+O115+O116</f>
        <v>0</v>
      </c>
      <c r="P106" s="6">
        <f t="shared" si="126"/>
        <v>19.99976198858305</v>
      </c>
      <c r="Q106" s="6">
        <f t="shared" ref="Q106" si="129">Q107+Q109+Q111+Q112+Q113+Q114+Q115+Q116</f>
        <v>0</v>
      </c>
      <c r="R106" s="6">
        <f t="shared" si="126"/>
        <v>78.03376784724027</v>
      </c>
      <c r="S106" s="6">
        <f t="shared" si="126"/>
        <v>397.19187834245292</v>
      </c>
      <c r="T106" s="6">
        <f t="shared" si="123"/>
        <v>-14.48699506858304</v>
      </c>
      <c r="U106" s="6">
        <f t="shared" ref="U106:U135" si="130">(T106*100)/(J106)</f>
        <v>-72.435837370729729</v>
      </c>
      <c r="V106" s="12"/>
      <c r="W106" s="4">
        <f t="shared" ref="W106" si="131">W107+W109+W111+W112+W113+W114+W115+W116</f>
        <v>483.2455743149435</v>
      </c>
    </row>
    <row r="107" spans="1:23" ht="31.5" x14ac:dyDescent="0.25">
      <c r="A107" s="25" t="s">
        <v>126</v>
      </c>
      <c r="B107" s="26" t="s">
        <v>127</v>
      </c>
      <c r="C107" s="27" t="s">
        <v>123</v>
      </c>
      <c r="D107" s="7">
        <f t="shared" ref="D107" si="132">SUM(D108:D108)</f>
        <v>393.32353867994806</v>
      </c>
      <c r="E107" s="7">
        <f t="shared" ref="E107" si="133">SUM(E108:E108)</f>
        <v>0</v>
      </c>
      <c r="F107" s="7">
        <f t="shared" ref="F107" si="134">SUM(F108:F108)</f>
        <v>77.273779701365044</v>
      </c>
      <c r="G107" s="7">
        <f t="shared" ref="G107" si="135">SUM(G108:G108)</f>
        <v>393.32353867994806</v>
      </c>
      <c r="H107" s="7">
        <f t="shared" ref="H107" si="136">SUM(H108:H108)</f>
        <v>79.857110489198135</v>
      </c>
      <c r="I107" s="7">
        <f t="shared" ref="I107" si="137">SUM(I108:I108)</f>
        <v>5.43897557000001</v>
      </c>
      <c r="J107" s="7">
        <f t="shared" ref="J107" si="138">SUM(J108:J108)</f>
        <v>19.964277622299534</v>
      </c>
      <c r="K107" s="7">
        <f t="shared" ref="K107:Q107" si="139">SUM(K108:K108)</f>
        <v>5.43897557000001</v>
      </c>
      <c r="L107" s="7">
        <f t="shared" ref="L107" si="140">SUM(L108:L108)</f>
        <v>19.964277622299534</v>
      </c>
      <c r="M107" s="7">
        <f t="shared" si="139"/>
        <v>0</v>
      </c>
      <c r="N107" s="7">
        <f t="shared" ref="N107" si="141">SUM(N108:N108)</f>
        <v>19.964277622299534</v>
      </c>
      <c r="O107" s="7">
        <f t="shared" si="139"/>
        <v>0</v>
      </c>
      <c r="P107" s="7">
        <f t="shared" ref="P107" si="142">SUM(P108:P108)</f>
        <v>19.964277622299534</v>
      </c>
      <c r="Q107" s="7">
        <f t="shared" si="139"/>
        <v>0</v>
      </c>
      <c r="R107" s="7">
        <f t="shared" ref="R107" si="143">SUM(R108:R108)</f>
        <v>76.205218685647949</v>
      </c>
      <c r="S107" s="7">
        <f t="shared" ref="S107" si="144">SUM(S108:S108)</f>
        <v>387.88456310994803</v>
      </c>
      <c r="T107" s="7">
        <f t="shared" si="123"/>
        <v>-14.525302052299523</v>
      </c>
      <c r="U107" s="7">
        <f t="shared" si="130"/>
        <v>-72.756461952197924</v>
      </c>
      <c r="V107" s="13"/>
      <c r="W107" s="4">
        <f>SUM(W108:W108)</f>
        <v>471.98824641593762</v>
      </c>
    </row>
    <row r="108" spans="1:23" ht="47.25" x14ac:dyDescent="0.25">
      <c r="A108" s="28" t="s">
        <v>126</v>
      </c>
      <c r="B108" s="30" t="s">
        <v>246</v>
      </c>
      <c r="C108" s="29" t="s">
        <v>128</v>
      </c>
      <c r="D108" s="8">
        <v>393.32353867994806</v>
      </c>
      <c r="E108" s="8">
        <v>0</v>
      </c>
      <c r="F108" s="8">
        <f t="shared" ref="F108" si="145">G108/5.09</f>
        <v>77.273779701365044</v>
      </c>
      <c r="G108" s="8">
        <f>D108-E108</f>
        <v>393.32353867994806</v>
      </c>
      <c r="H108" s="8">
        <f t="shared" ref="H108" si="146">J108+L108+N108+P108</f>
        <v>79.857110489198135</v>
      </c>
      <c r="I108" s="8">
        <f t="shared" ref="I108" si="147">K108+M108+O108+Q108</f>
        <v>5.43897557000001</v>
      </c>
      <c r="J108" s="31">
        <v>19.964277622299534</v>
      </c>
      <c r="K108" s="31">
        <v>5.43897557000001</v>
      </c>
      <c r="L108" s="31">
        <v>19.964277622299534</v>
      </c>
      <c r="M108" s="31">
        <v>0</v>
      </c>
      <c r="N108" s="31">
        <v>19.964277622299534</v>
      </c>
      <c r="O108" s="31">
        <v>0</v>
      </c>
      <c r="P108" s="31">
        <v>19.964277622299534</v>
      </c>
      <c r="Q108" s="31">
        <v>0</v>
      </c>
      <c r="R108" s="31">
        <f t="shared" ref="R108" si="148">S108/5.09</f>
        <v>76.205218685647949</v>
      </c>
      <c r="S108" s="31">
        <f>G108-I108</f>
        <v>387.88456310994803</v>
      </c>
      <c r="T108" s="31">
        <f t="shared" si="123"/>
        <v>-14.525302052299523</v>
      </c>
      <c r="U108" s="35">
        <f t="shared" si="130"/>
        <v>-72.756461952197924</v>
      </c>
      <c r="V108" s="14" t="s">
        <v>158</v>
      </c>
      <c r="W108" s="4">
        <v>471.98824641593762</v>
      </c>
    </row>
    <row r="109" spans="1:23" ht="31.5" x14ac:dyDescent="0.25">
      <c r="A109" s="25" t="s">
        <v>129</v>
      </c>
      <c r="B109" s="26" t="s">
        <v>130</v>
      </c>
      <c r="C109" s="27" t="s">
        <v>123</v>
      </c>
      <c r="D109" s="7">
        <f t="shared" ref="D109" si="149">SUM(D110:D110)</f>
        <v>9.3811065825048985</v>
      </c>
      <c r="E109" s="7">
        <f t="shared" ref="E109" si="150">SUM(E110:E110)</f>
        <v>0</v>
      </c>
      <c r="F109" s="7">
        <f t="shared" ref="F109" si="151">SUM(F110:F110)</f>
        <v>1.8430464798634378</v>
      </c>
      <c r="G109" s="7">
        <f t="shared" ref="G109" si="152">SUM(G110:G110)</f>
        <v>9.3811065825048985</v>
      </c>
      <c r="H109" s="7">
        <f t="shared" ref="H109" si="153">SUM(H110:H110)</f>
        <v>0.14193746513406591</v>
      </c>
      <c r="I109" s="7">
        <f t="shared" ref="I109" si="154">SUM(I110:I110)</f>
        <v>7.3791349999999992E-2</v>
      </c>
      <c r="J109" s="7">
        <f t="shared" ref="J109" si="155">SUM(J110:J110)</f>
        <v>3.5484366283516477E-2</v>
      </c>
      <c r="K109" s="7">
        <f t="shared" ref="K109:Q109" si="156">SUM(K110:K110)</f>
        <v>7.3791349999999992E-2</v>
      </c>
      <c r="L109" s="7">
        <f t="shared" ref="L109" si="157">SUM(L110:L110)</f>
        <v>3.5484366283516477E-2</v>
      </c>
      <c r="M109" s="7">
        <f t="shared" si="156"/>
        <v>0</v>
      </c>
      <c r="N109" s="7">
        <f t="shared" ref="N109" si="158">SUM(N110:N110)</f>
        <v>3.5484366283516477E-2</v>
      </c>
      <c r="O109" s="7">
        <f t="shared" si="156"/>
        <v>0</v>
      </c>
      <c r="P109" s="7">
        <f t="shared" ref="P109" si="159">SUM(P110:P110)</f>
        <v>3.5484366283516477E-2</v>
      </c>
      <c r="Q109" s="7">
        <f t="shared" si="156"/>
        <v>0</v>
      </c>
      <c r="R109" s="7">
        <f t="shared" ref="R109" si="160">SUM(R110:R110)</f>
        <v>1.828549161592318</v>
      </c>
      <c r="S109" s="7">
        <f t="shared" ref="S109" si="161">SUM(S110:S110)</f>
        <v>9.307315232504898</v>
      </c>
      <c r="T109" s="7">
        <f t="shared" si="123"/>
        <v>3.8306983716483514E-2</v>
      </c>
      <c r="U109" s="7">
        <f t="shared" si="130"/>
        <v>107.95453809267612</v>
      </c>
      <c r="V109" s="13"/>
      <c r="W109" s="4">
        <f>SUM(W110:W110)</f>
        <v>11.257327899005878</v>
      </c>
    </row>
    <row r="110" spans="1:23" ht="47.25" x14ac:dyDescent="0.25">
      <c r="A110" s="28" t="s">
        <v>129</v>
      </c>
      <c r="B110" s="30" t="s">
        <v>247</v>
      </c>
      <c r="C110" s="29" t="s">
        <v>131</v>
      </c>
      <c r="D110" s="8">
        <v>9.3811065825048985</v>
      </c>
      <c r="E110" s="8">
        <v>0</v>
      </c>
      <c r="F110" s="8">
        <f t="shared" ref="F110" si="162">G110/5.09</f>
        <v>1.8430464798634378</v>
      </c>
      <c r="G110" s="8">
        <f>D110-E110</f>
        <v>9.3811065825048985</v>
      </c>
      <c r="H110" s="8">
        <f t="shared" ref="H110" si="163">J110+L110+N110+P110</f>
        <v>0.14193746513406591</v>
      </c>
      <c r="I110" s="8">
        <f t="shared" ref="I110" si="164">K110+M110+O110+Q110</f>
        <v>7.3791349999999992E-2</v>
      </c>
      <c r="J110" s="31">
        <v>3.5484366283516477E-2</v>
      </c>
      <c r="K110" s="31">
        <v>7.3791349999999992E-2</v>
      </c>
      <c r="L110" s="31">
        <v>3.5484366283516477E-2</v>
      </c>
      <c r="M110" s="31">
        <v>0</v>
      </c>
      <c r="N110" s="31">
        <v>3.5484366283516477E-2</v>
      </c>
      <c r="O110" s="31">
        <v>0</v>
      </c>
      <c r="P110" s="31">
        <v>3.5484366283516477E-2</v>
      </c>
      <c r="Q110" s="31">
        <v>0</v>
      </c>
      <c r="R110" s="31">
        <f t="shared" ref="R110" si="165">S110/5.09</f>
        <v>1.828549161592318</v>
      </c>
      <c r="S110" s="31">
        <f>G110-I110</f>
        <v>9.307315232504898</v>
      </c>
      <c r="T110" s="31">
        <f t="shared" si="123"/>
        <v>3.8306983716483514E-2</v>
      </c>
      <c r="U110" s="35">
        <f t="shared" si="130"/>
        <v>107.95453809267612</v>
      </c>
      <c r="V110" s="14" t="s">
        <v>158</v>
      </c>
      <c r="W110" s="4">
        <v>11.257327899005878</v>
      </c>
    </row>
    <row r="111" spans="1:23" ht="31.5" x14ac:dyDescent="0.25">
      <c r="A111" s="25" t="s">
        <v>132</v>
      </c>
      <c r="B111" s="26" t="s">
        <v>133</v>
      </c>
      <c r="C111" s="27" t="s">
        <v>123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f t="shared" si="123"/>
        <v>0</v>
      </c>
      <c r="U111" s="7">
        <v>0</v>
      </c>
      <c r="V111" s="13"/>
      <c r="W111" s="4">
        <v>0</v>
      </c>
    </row>
    <row r="112" spans="1:23" ht="31.5" x14ac:dyDescent="0.25">
      <c r="A112" s="25" t="s">
        <v>134</v>
      </c>
      <c r="B112" s="26" t="s">
        <v>135</v>
      </c>
      <c r="C112" s="27" t="s">
        <v>123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f t="shared" si="123"/>
        <v>0</v>
      </c>
      <c r="U112" s="7">
        <v>0</v>
      </c>
      <c r="V112" s="13"/>
      <c r="W112" s="4">
        <v>0</v>
      </c>
    </row>
    <row r="113" spans="1:23" ht="47.25" x14ac:dyDescent="0.25">
      <c r="A113" s="25" t="s">
        <v>136</v>
      </c>
      <c r="B113" s="26" t="s">
        <v>137</v>
      </c>
      <c r="C113" s="27" t="s">
        <v>123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f t="shared" si="123"/>
        <v>0</v>
      </c>
      <c r="U113" s="7">
        <v>0</v>
      </c>
      <c r="V113" s="13"/>
      <c r="W113" s="4">
        <v>0</v>
      </c>
    </row>
    <row r="114" spans="1:23" ht="47.25" x14ac:dyDescent="0.25">
      <c r="A114" s="25" t="s">
        <v>138</v>
      </c>
      <c r="B114" s="26" t="s">
        <v>139</v>
      </c>
      <c r="C114" s="27" t="s">
        <v>123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f t="shared" si="123"/>
        <v>0</v>
      </c>
      <c r="U114" s="7">
        <v>0</v>
      </c>
      <c r="V114" s="13"/>
      <c r="W114" s="4">
        <v>0</v>
      </c>
    </row>
    <row r="115" spans="1:23" ht="47.25" x14ac:dyDescent="0.25">
      <c r="A115" s="25" t="s">
        <v>140</v>
      </c>
      <c r="B115" s="26" t="s">
        <v>141</v>
      </c>
      <c r="C115" s="27" t="s">
        <v>123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f t="shared" si="123"/>
        <v>0</v>
      </c>
      <c r="U115" s="7">
        <v>0</v>
      </c>
      <c r="V115" s="13"/>
      <c r="W115" s="4">
        <v>0</v>
      </c>
    </row>
    <row r="116" spans="1:23" ht="47.25" x14ac:dyDescent="0.25">
      <c r="A116" s="25" t="s">
        <v>142</v>
      </c>
      <c r="B116" s="26" t="s">
        <v>143</v>
      </c>
      <c r="C116" s="27" t="s">
        <v>123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f t="shared" si="123"/>
        <v>0</v>
      </c>
      <c r="U116" s="7">
        <v>0</v>
      </c>
      <c r="V116" s="13"/>
      <c r="W116" s="4">
        <v>0</v>
      </c>
    </row>
    <row r="117" spans="1:23" ht="47.25" x14ac:dyDescent="0.25">
      <c r="A117" s="22" t="s">
        <v>144</v>
      </c>
      <c r="B117" s="23" t="s">
        <v>145</v>
      </c>
      <c r="C117" s="24" t="s">
        <v>123</v>
      </c>
      <c r="D117" s="6">
        <f>D118+D119</f>
        <v>0</v>
      </c>
      <c r="E117" s="6">
        <v>0</v>
      </c>
      <c r="F117" s="6">
        <f t="shared" ref="F117:S117" si="166">F118+F119</f>
        <v>0</v>
      </c>
      <c r="G117" s="6">
        <f t="shared" si="166"/>
        <v>0</v>
      </c>
      <c r="H117" s="6">
        <f t="shared" si="166"/>
        <v>0</v>
      </c>
      <c r="I117" s="6">
        <f t="shared" si="166"/>
        <v>0</v>
      </c>
      <c r="J117" s="6">
        <f t="shared" si="166"/>
        <v>0</v>
      </c>
      <c r="K117" s="6">
        <f t="shared" si="166"/>
        <v>0</v>
      </c>
      <c r="L117" s="6">
        <f t="shared" si="166"/>
        <v>0</v>
      </c>
      <c r="M117" s="6">
        <f t="shared" ref="M117" si="167">M118+M119</f>
        <v>0</v>
      </c>
      <c r="N117" s="6">
        <f t="shared" si="166"/>
        <v>0</v>
      </c>
      <c r="O117" s="6">
        <f t="shared" ref="O117" si="168">O118+O119</f>
        <v>0</v>
      </c>
      <c r="P117" s="6">
        <f t="shared" si="166"/>
        <v>0</v>
      </c>
      <c r="Q117" s="6">
        <f t="shared" ref="Q117" si="169">Q118+Q119</f>
        <v>0</v>
      </c>
      <c r="R117" s="6">
        <f t="shared" si="166"/>
        <v>0</v>
      </c>
      <c r="S117" s="6">
        <f t="shared" si="166"/>
        <v>0</v>
      </c>
      <c r="T117" s="6">
        <f t="shared" si="123"/>
        <v>0</v>
      </c>
      <c r="U117" s="6">
        <v>0</v>
      </c>
      <c r="V117" s="12"/>
      <c r="W117" s="4">
        <f t="shared" ref="W117" si="170">W118+W119</f>
        <v>0</v>
      </c>
    </row>
    <row r="118" spans="1:23" ht="31.5" x14ac:dyDescent="0.25">
      <c r="A118" s="25" t="s">
        <v>146</v>
      </c>
      <c r="B118" s="26" t="s">
        <v>147</v>
      </c>
      <c r="C118" s="27" t="s">
        <v>123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f t="shared" si="123"/>
        <v>0</v>
      </c>
      <c r="U118" s="7">
        <v>0</v>
      </c>
      <c r="V118" s="13"/>
      <c r="W118" s="4">
        <v>0</v>
      </c>
    </row>
    <row r="119" spans="1:23" ht="47.25" x14ac:dyDescent="0.25">
      <c r="A119" s="25" t="s">
        <v>148</v>
      </c>
      <c r="B119" s="26" t="s">
        <v>149</v>
      </c>
      <c r="C119" s="27" t="s">
        <v>123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f t="shared" si="123"/>
        <v>0</v>
      </c>
      <c r="U119" s="7">
        <v>0</v>
      </c>
      <c r="V119" s="13"/>
      <c r="W119" s="4">
        <v>0</v>
      </c>
    </row>
    <row r="120" spans="1:23" ht="63" x14ac:dyDescent="0.25">
      <c r="A120" s="19" t="s">
        <v>150</v>
      </c>
      <c r="B120" s="20" t="s">
        <v>151</v>
      </c>
      <c r="C120" s="21" t="s">
        <v>123</v>
      </c>
      <c r="D120" s="5">
        <f t="shared" ref="D120:E120" si="171">D121+D122</f>
        <v>0</v>
      </c>
      <c r="E120" s="5">
        <f t="shared" si="171"/>
        <v>0</v>
      </c>
      <c r="F120" s="5">
        <f t="shared" ref="F120:S120" si="172">F121+F122</f>
        <v>0</v>
      </c>
      <c r="G120" s="5">
        <f t="shared" si="172"/>
        <v>0</v>
      </c>
      <c r="H120" s="5">
        <f t="shared" si="172"/>
        <v>0</v>
      </c>
      <c r="I120" s="5">
        <f t="shared" si="172"/>
        <v>0</v>
      </c>
      <c r="J120" s="5">
        <f t="shared" si="172"/>
        <v>0</v>
      </c>
      <c r="K120" s="5">
        <f t="shared" si="172"/>
        <v>0</v>
      </c>
      <c r="L120" s="5">
        <f t="shared" si="172"/>
        <v>0</v>
      </c>
      <c r="M120" s="5">
        <f t="shared" ref="M120" si="173">M121+M122</f>
        <v>0</v>
      </c>
      <c r="N120" s="5">
        <f t="shared" si="172"/>
        <v>0</v>
      </c>
      <c r="O120" s="5">
        <f t="shared" ref="O120" si="174">O121+O122</f>
        <v>0</v>
      </c>
      <c r="P120" s="5">
        <f t="shared" si="172"/>
        <v>0</v>
      </c>
      <c r="Q120" s="5">
        <f t="shared" ref="Q120" si="175">Q121+Q122</f>
        <v>0</v>
      </c>
      <c r="R120" s="5">
        <f t="shared" si="172"/>
        <v>0</v>
      </c>
      <c r="S120" s="5">
        <f t="shared" si="172"/>
        <v>0</v>
      </c>
      <c r="T120" s="5">
        <f t="shared" si="123"/>
        <v>0</v>
      </c>
      <c r="U120" s="5">
        <v>0</v>
      </c>
      <c r="V120" s="11"/>
      <c r="W120" s="4">
        <f t="shared" ref="W120" si="176">W121+W122</f>
        <v>0</v>
      </c>
    </row>
    <row r="121" spans="1:23" ht="63" x14ac:dyDescent="0.25">
      <c r="A121" s="22" t="s">
        <v>152</v>
      </c>
      <c r="B121" s="23" t="s">
        <v>153</v>
      </c>
      <c r="C121" s="24" t="s">
        <v>123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f t="shared" si="123"/>
        <v>0</v>
      </c>
      <c r="U121" s="6">
        <v>0</v>
      </c>
      <c r="V121" s="12"/>
      <c r="W121" s="4">
        <v>0</v>
      </c>
    </row>
    <row r="122" spans="1:23" ht="47.25" x14ac:dyDescent="0.25">
      <c r="A122" s="22" t="s">
        <v>154</v>
      </c>
      <c r="B122" s="23" t="s">
        <v>155</v>
      </c>
      <c r="C122" s="24" t="s">
        <v>123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f t="shared" si="123"/>
        <v>0</v>
      </c>
      <c r="U122" s="6">
        <v>0</v>
      </c>
      <c r="V122" s="12"/>
      <c r="W122" s="4">
        <v>0</v>
      </c>
    </row>
    <row r="123" spans="1:23" ht="31.5" x14ac:dyDescent="0.25">
      <c r="A123" s="19" t="s">
        <v>156</v>
      </c>
      <c r="B123" s="20" t="s">
        <v>157</v>
      </c>
      <c r="C123" s="21" t="s">
        <v>123</v>
      </c>
      <c r="D123" s="5">
        <f t="shared" ref="D123:S123" si="177">SUM(D124:D131)</f>
        <v>39.481059478308211</v>
      </c>
      <c r="E123" s="5">
        <f t="shared" si="177"/>
        <v>0.10065</v>
      </c>
      <c r="F123" s="5">
        <f t="shared" si="177"/>
        <v>7.7368191509446396</v>
      </c>
      <c r="G123" s="5">
        <f t="shared" si="177"/>
        <v>39.380409478308209</v>
      </c>
      <c r="H123" s="5">
        <f t="shared" si="177"/>
        <v>39.380409478308216</v>
      </c>
      <c r="I123" s="5">
        <f t="shared" si="177"/>
        <v>1.7367071300000001</v>
      </c>
      <c r="J123" s="5">
        <f t="shared" si="177"/>
        <v>0</v>
      </c>
      <c r="K123" s="5">
        <f t="shared" si="177"/>
        <v>1.7367071300000001</v>
      </c>
      <c r="L123" s="5">
        <f t="shared" si="177"/>
        <v>0</v>
      </c>
      <c r="M123" s="5">
        <f t="shared" si="177"/>
        <v>0</v>
      </c>
      <c r="N123" s="5">
        <f t="shared" si="177"/>
        <v>27.479939674577878</v>
      </c>
      <c r="O123" s="5">
        <f t="shared" si="177"/>
        <v>0</v>
      </c>
      <c r="P123" s="5">
        <f t="shared" si="177"/>
        <v>11.900469803730338</v>
      </c>
      <c r="Q123" s="5">
        <f t="shared" si="177"/>
        <v>0</v>
      </c>
      <c r="R123" s="5">
        <f t="shared" si="177"/>
        <v>7.3956193218680184</v>
      </c>
      <c r="S123" s="5">
        <f t="shared" si="177"/>
        <v>37.64370234830821</v>
      </c>
      <c r="T123" s="5">
        <f t="shared" si="123"/>
        <v>1.7367071300000001</v>
      </c>
      <c r="U123" s="5">
        <v>100</v>
      </c>
      <c r="V123" s="11"/>
      <c r="W123" s="4">
        <f t="shared" ref="W123" si="178">SUM(W124:W131)</f>
        <v>47.377271373969862</v>
      </c>
    </row>
    <row r="124" spans="1:23" ht="31.5" x14ac:dyDescent="0.25">
      <c r="A124" s="28" t="s">
        <v>156</v>
      </c>
      <c r="B124" s="36" t="s">
        <v>248</v>
      </c>
      <c r="C124" s="29" t="s">
        <v>92</v>
      </c>
      <c r="D124" s="8">
        <v>9.8236465495389798</v>
      </c>
      <c r="E124" s="8">
        <v>9.9500000000000005E-2</v>
      </c>
      <c r="F124" s="8">
        <f t="shared" ref="F124:F131" si="179">G124/5.09</f>
        <v>1.9104413653318231</v>
      </c>
      <c r="G124" s="8">
        <f t="shared" ref="G124:G131" si="180">D124-E124</f>
        <v>9.7241465495389789</v>
      </c>
      <c r="H124" s="8">
        <f t="shared" ref="H124:H131" si="181">J124+L124+N124+P124</f>
        <v>9.7241465495389789</v>
      </c>
      <c r="I124" s="8">
        <f t="shared" ref="I124:I131" si="182">K124+M124+O124+Q124</f>
        <v>0</v>
      </c>
      <c r="J124" s="8">
        <v>0</v>
      </c>
      <c r="K124" s="8">
        <v>0</v>
      </c>
      <c r="L124" s="8">
        <v>0</v>
      </c>
      <c r="M124" s="8">
        <v>0</v>
      </c>
      <c r="N124" s="8">
        <v>9.7241465495389789</v>
      </c>
      <c r="O124" s="8">
        <v>0</v>
      </c>
      <c r="P124" s="8">
        <v>0</v>
      </c>
      <c r="Q124" s="8">
        <v>0</v>
      </c>
      <c r="R124" s="31">
        <f t="shared" ref="R124:R131" si="183">S124/5.09</f>
        <v>1.9104413653318231</v>
      </c>
      <c r="S124" s="31">
        <f t="shared" ref="S124:S131" si="184">G124-I124</f>
        <v>9.7241465495389789</v>
      </c>
      <c r="T124" s="31">
        <f t="shared" si="123"/>
        <v>0</v>
      </c>
      <c r="U124" s="35">
        <v>0</v>
      </c>
      <c r="V124" s="14"/>
      <c r="W124" s="4">
        <v>11.788375859446775</v>
      </c>
    </row>
    <row r="125" spans="1:23" ht="31.5" x14ac:dyDescent="0.25">
      <c r="A125" s="28" t="s">
        <v>156</v>
      </c>
      <c r="B125" s="36" t="s">
        <v>249</v>
      </c>
      <c r="C125" s="29" t="s">
        <v>93</v>
      </c>
      <c r="D125" s="8">
        <v>2.5060160127582187</v>
      </c>
      <c r="E125" s="8">
        <v>2.3000000000000001E-4</v>
      </c>
      <c r="F125" s="8">
        <f t="shared" si="179"/>
        <v>0.49229587676978753</v>
      </c>
      <c r="G125" s="8">
        <f t="shared" si="180"/>
        <v>2.5057860127582186</v>
      </c>
      <c r="H125" s="8">
        <f t="shared" si="181"/>
        <v>2.505786012758219</v>
      </c>
      <c r="I125" s="8">
        <f t="shared" si="182"/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2.505786012758219</v>
      </c>
      <c r="Q125" s="8">
        <v>0</v>
      </c>
      <c r="R125" s="31">
        <f t="shared" si="183"/>
        <v>0.49229587676978753</v>
      </c>
      <c r="S125" s="31">
        <f t="shared" si="184"/>
        <v>2.5057860127582186</v>
      </c>
      <c r="T125" s="31">
        <f t="shared" si="123"/>
        <v>0</v>
      </c>
      <c r="U125" s="35">
        <v>0</v>
      </c>
      <c r="V125" s="14"/>
      <c r="W125" s="4">
        <v>3.0072192153098625</v>
      </c>
    </row>
    <row r="126" spans="1:23" ht="31.5" x14ac:dyDescent="0.25">
      <c r="A126" s="28" t="s">
        <v>156</v>
      </c>
      <c r="B126" s="36" t="s">
        <v>250</v>
      </c>
      <c r="C126" s="29" t="s">
        <v>196</v>
      </c>
      <c r="D126" s="8">
        <v>2.2008057375325625</v>
      </c>
      <c r="E126" s="8">
        <v>0</v>
      </c>
      <c r="F126" s="8">
        <f t="shared" si="179"/>
        <v>0.43237833743272347</v>
      </c>
      <c r="G126" s="8">
        <f t="shared" si="180"/>
        <v>2.2008057375325625</v>
      </c>
      <c r="H126" s="8">
        <f t="shared" si="181"/>
        <v>2.2008057375325625</v>
      </c>
      <c r="I126" s="8">
        <f t="shared" si="182"/>
        <v>0</v>
      </c>
      <c r="J126" s="8">
        <v>0</v>
      </c>
      <c r="K126" s="8">
        <v>0</v>
      </c>
      <c r="L126" s="8">
        <v>0</v>
      </c>
      <c r="M126" s="8">
        <v>0</v>
      </c>
      <c r="N126" s="8">
        <v>2.2008057375325625</v>
      </c>
      <c r="O126" s="8">
        <v>0</v>
      </c>
      <c r="P126" s="8">
        <v>0</v>
      </c>
      <c r="Q126" s="8">
        <v>0</v>
      </c>
      <c r="R126" s="31">
        <f t="shared" si="183"/>
        <v>0.43237833743272347</v>
      </c>
      <c r="S126" s="31">
        <f t="shared" si="184"/>
        <v>2.2008057375325625</v>
      </c>
      <c r="T126" s="31">
        <f t="shared" si="123"/>
        <v>0</v>
      </c>
      <c r="U126" s="35">
        <v>0</v>
      </c>
      <c r="V126" s="14"/>
      <c r="W126" s="4">
        <v>2.6409668850390751</v>
      </c>
    </row>
    <row r="127" spans="1:23" ht="31.5" x14ac:dyDescent="0.25">
      <c r="A127" s="28" t="s">
        <v>156</v>
      </c>
      <c r="B127" s="36" t="s">
        <v>251</v>
      </c>
      <c r="C127" s="29" t="s">
        <v>197</v>
      </c>
      <c r="D127" s="8">
        <v>2.3501529623109629</v>
      </c>
      <c r="E127" s="8">
        <v>0</v>
      </c>
      <c r="F127" s="8">
        <f t="shared" si="179"/>
        <v>0.46171963896089646</v>
      </c>
      <c r="G127" s="8">
        <f t="shared" si="180"/>
        <v>2.3501529623109629</v>
      </c>
      <c r="H127" s="8">
        <f t="shared" si="181"/>
        <v>2.3501529623109629</v>
      </c>
      <c r="I127" s="8">
        <f t="shared" si="182"/>
        <v>0</v>
      </c>
      <c r="J127" s="8">
        <v>0</v>
      </c>
      <c r="K127" s="8">
        <v>0</v>
      </c>
      <c r="L127" s="8">
        <v>0</v>
      </c>
      <c r="M127" s="8">
        <v>0</v>
      </c>
      <c r="N127" s="8">
        <v>2.3501529623109629</v>
      </c>
      <c r="O127" s="8">
        <v>0</v>
      </c>
      <c r="P127" s="8">
        <v>0</v>
      </c>
      <c r="Q127" s="8">
        <v>0</v>
      </c>
      <c r="R127" s="31">
        <f t="shared" si="183"/>
        <v>0.46171963896089646</v>
      </c>
      <c r="S127" s="31">
        <f t="shared" si="184"/>
        <v>2.3501529623109629</v>
      </c>
      <c r="T127" s="31">
        <f t="shared" si="123"/>
        <v>0</v>
      </c>
      <c r="U127" s="35">
        <v>0</v>
      </c>
      <c r="V127" s="14"/>
      <c r="W127" s="4">
        <v>2.8201835547731555</v>
      </c>
    </row>
    <row r="128" spans="1:23" ht="31.5" x14ac:dyDescent="0.25">
      <c r="A128" s="28" t="s">
        <v>156</v>
      </c>
      <c r="B128" s="36" t="s">
        <v>252</v>
      </c>
      <c r="C128" s="29" t="s">
        <v>94</v>
      </c>
      <c r="D128" s="8">
        <v>18.172642035318436</v>
      </c>
      <c r="E128" s="8">
        <v>9.2000000000000003E-4</v>
      </c>
      <c r="F128" s="8">
        <f t="shared" si="179"/>
        <v>3.5700829146008712</v>
      </c>
      <c r="G128" s="8">
        <f t="shared" si="180"/>
        <v>18.171722035318435</v>
      </c>
      <c r="H128" s="8">
        <f t="shared" si="181"/>
        <v>18.171722035318439</v>
      </c>
      <c r="I128" s="8">
        <f t="shared" si="182"/>
        <v>0</v>
      </c>
      <c r="J128" s="8">
        <v>0</v>
      </c>
      <c r="K128" s="8">
        <v>0</v>
      </c>
      <c r="L128" s="8">
        <v>0</v>
      </c>
      <c r="M128" s="8">
        <v>0</v>
      </c>
      <c r="N128" s="8">
        <v>13.204834425195376</v>
      </c>
      <c r="O128" s="8">
        <v>0</v>
      </c>
      <c r="P128" s="8">
        <v>4.9668876101230612</v>
      </c>
      <c r="Q128" s="8">
        <v>0</v>
      </c>
      <c r="R128" s="31">
        <f t="shared" si="183"/>
        <v>3.5700829146008712</v>
      </c>
      <c r="S128" s="31">
        <f t="shared" si="184"/>
        <v>18.171722035318435</v>
      </c>
      <c r="T128" s="31">
        <f t="shared" si="123"/>
        <v>0</v>
      </c>
      <c r="U128" s="35">
        <v>0</v>
      </c>
      <c r="V128" s="14"/>
      <c r="W128" s="4">
        <v>21.807170442382123</v>
      </c>
    </row>
    <row r="129" spans="1:23" ht="31.5" x14ac:dyDescent="0.25">
      <c r="A129" s="28" t="s">
        <v>156</v>
      </c>
      <c r="B129" s="36" t="s">
        <v>253</v>
      </c>
      <c r="C129" s="29" t="s">
        <v>198</v>
      </c>
      <c r="D129" s="8">
        <v>2.2008057375325625</v>
      </c>
      <c r="E129" s="8">
        <v>0</v>
      </c>
      <c r="F129" s="8">
        <f>G129/5.09</f>
        <v>0.43237833743272347</v>
      </c>
      <c r="G129" s="8">
        <f t="shared" si="180"/>
        <v>2.2008057375325625</v>
      </c>
      <c r="H129" s="8">
        <f t="shared" si="181"/>
        <v>2.2008057375325625</v>
      </c>
      <c r="I129" s="8">
        <f t="shared" si="182"/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2.2008057375325625</v>
      </c>
      <c r="Q129" s="8">
        <v>0</v>
      </c>
      <c r="R129" s="31">
        <f t="shared" si="183"/>
        <v>0.43237833743272347</v>
      </c>
      <c r="S129" s="31">
        <f t="shared" si="184"/>
        <v>2.2008057375325625</v>
      </c>
      <c r="T129" s="31">
        <f t="shared" si="123"/>
        <v>0</v>
      </c>
      <c r="U129" s="35">
        <v>0</v>
      </c>
      <c r="V129" s="14"/>
      <c r="W129" s="4">
        <v>2.6409668850390751</v>
      </c>
    </row>
    <row r="130" spans="1:23" ht="31.5" x14ac:dyDescent="0.25">
      <c r="A130" s="28" t="s">
        <v>156</v>
      </c>
      <c r="B130" s="36" t="s">
        <v>199</v>
      </c>
      <c r="C130" s="29" t="s">
        <v>200</v>
      </c>
      <c r="D130" s="8">
        <v>2.2269904433164953</v>
      </c>
      <c r="E130" s="8">
        <v>0</v>
      </c>
      <c r="F130" s="8">
        <f t="shared" si="179"/>
        <v>0.43752268041581444</v>
      </c>
      <c r="G130" s="8">
        <f t="shared" si="180"/>
        <v>2.2269904433164953</v>
      </c>
      <c r="H130" s="8">
        <f t="shared" si="181"/>
        <v>2.2269904433164953</v>
      </c>
      <c r="I130" s="8">
        <f t="shared" si="182"/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2.2269904433164953</v>
      </c>
      <c r="Q130" s="8">
        <v>0</v>
      </c>
      <c r="R130" s="31">
        <f t="shared" si="183"/>
        <v>0.43752268041581444</v>
      </c>
      <c r="S130" s="31">
        <f t="shared" si="184"/>
        <v>2.2269904433164953</v>
      </c>
      <c r="T130" s="31">
        <f t="shared" si="123"/>
        <v>0</v>
      </c>
      <c r="U130" s="35">
        <v>0</v>
      </c>
      <c r="V130" s="14"/>
      <c r="W130" s="4">
        <v>2.6723885319797942</v>
      </c>
    </row>
    <row r="131" spans="1:23" ht="31.5" x14ac:dyDescent="0.25">
      <c r="A131" s="28" t="s">
        <v>156</v>
      </c>
      <c r="B131" s="36" t="s">
        <v>254</v>
      </c>
      <c r="C131" s="29" t="s">
        <v>201</v>
      </c>
      <c r="D131" s="8">
        <v>0</v>
      </c>
      <c r="E131" s="8">
        <v>0</v>
      </c>
      <c r="F131" s="8">
        <f t="shared" si="179"/>
        <v>0</v>
      </c>
      <c r="G131" s="8">
        <f t="shared" si="180"/>
        <v>0</v>
      </c>
      <c r="H131" s="8">
        <f t="shared" si="181"/>
        <v>0</v>
      </c>
      <c r="I131" s="8">
        <f t="shared" si="182"/>
        <v>1.7367071300000001</v>
      </c>
      <c r="J131" s="8">
        <v>0</v>
      </c>
      <c r="K131" s="8">
        <v>1.7367071300000001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31">
        <f t="shared" si="183"/>
        <v>-0.34119982907662083</v>
      </c>
      <c r="S131" s="31">
        <f t="shared" si="184"/>
        <v>-1.7367071300000001</v>
      </c>
      <c r="T131" s="31">
        <f t="shared" si="123"/>
        <v>1.7367071300000001</v>
      </c>
      <c r="U131" s="35">
        <v>100</v>
      </c>
      <c r="V131" s="14" t="s">
        <v>158</v>
      </c>
      <c r="W131" s="4">
        <v>0</v>
      </c>
    </row>
    <row r="132" spans="1:23" ht="47.25" x14ac:dyDescent="0.25">
      <c r="A132" s="19" t="s">
        <v>85</v>
      </c>
      <c r="B132" s="20" t="s">
        <v>86</v>
      </c>
      <c r="C132" s="21" t="s">
        <v>123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f t="shared" si="123"/>
        <v>0</v>
      </c>
      <c r="U132" s="5">
        <v>0</v>
      </c>
      <c r="V132" s="11"/>
      <c r="W132" s="4">
        <v>0</v>
      </c>
    </row>
    <row r="133" spans="1:23" ht="31.5" x14ac:dyDescent="0.25">
      <c r="A133" s="19" t="s">
        <v>87</v>
      </c>
      <c r="B133" s="20" t="s">
        <v>88</v>
      </c>
      <c r="C133" s="21" t="s">
        <v>123</v>
      </c>
      <c r="D133" s="5">
        <f t="shared" ref="D133:S133" si="185">SUM(D134:D135)</f>
        <v>50.855827493742801</v>
      </c>
      <c r="E133" s="5">
        <f t="shared" si="185"/>
        <v>30.979956829999995</v>
      </c>
      <c r="F133" s="5">
        <f t="shared" si="185"/>
        <v>3.9048861814818867</v>
      </c>
      <c r="G133" s="5">
        <f t="shared" si="185"/>
        <v>19.875870663742802</v>
      </c>
      <c r="H133" s="5">
        <f t="shared" si="185"/>
        <v>36.102979493742801</v>
      </c>
      <c r="I133" s="5">
        <f t="shared" si="185"/>
        <v>2.4835320000000003</v>
      </c>
      <c r="J133" s="5">
        <f t="shared" si="185"/>
        <v>2.0184189999999997</v>
      </c>
      <c r="K133" s="5">
        <f t="shared" si="185"/>
        <v>2.4835320000000003</v>
      </c>
      <c r="L133" s="5">
        <f t="shared" si="185"/>
        <v>0</v>
      </c>
      <c r="M133" s="5">
        <f t="shared" si="185"/>
        <v>0</v>
      </c>
      <c r="N133" s="5">
        <f t="shared" si="185"/>
        <v>34.084560493742799</v>
      </c>
      <c r="O133" s="5">
        <f t="shared" si="185"/>
        <v>0</v>
      </c>
      <c r="P133" s="5">
        <f t="shared" si="185"/>
        <v>0</v>
      </c>
      <c r="Q133" s="5">
        <f t="shared" si="185"/>
        <v>0</v>
      </c>
      <c r="R133" s="5">
        <f t="shared" si="185"/>
        <v>3.416962409379726</v>
      </c>
      <c r="S133" s="5">
        <f t="shared" si="185"/>
        <v>17.392338663742805</v>
      </c>
      <c r="T133" s="5">
        <f t="shared" si="123"/>
        <v>0.46511300000000055</v>
      </c>
      <c r="U133" s="5">
        <f t="shared" si="130"/>
        <v>23.043431517440165</v>
      </c>
      <c r="V133" s="11"/>
      <c r="W133" s="4">
        <f t="shared" ref="W133" si="186">SUM(W134:W135)</f>
        <v>61.026992992491351</v>
      </c>
    </row>
    <row r="134" spans="1:23" ht="47.25" x14ac:dyDescent="0.25">
      <c r="A134" s="28" t="s">
        <v>87</v>
      </c>
      <c r="B134" s="30" t="s">
        <v>90</v>
      </c>
      <c r="C134" s="29" t="s">
        <v>91</v>
      </c>
      <c r="D134" s="8">
        <v>48.837408493742799</v>
      </c>
      <c r="E134" s="8">
        <v>30.979956829999995</v>
      </c>
      <c r="F134" s="8">
        <f t="shared" ref="F134:F135" si="187">G134/5.09</f>
        <v>3.5083402089867985</v>
      </c>
      <c r="G134" s="8">
        <f t="shared" ref="G134:G135" si="188">D134-E134</f>
        <v>17.857451663742804</v>
      </c>
      <c r="H134" s="8">
        <f t="shared" ref="H134:H135" si="189">J134+L134+N134+P134</f>
        <v>34.084560493742799</v>
      </c>
      <c r="I134" s="8">
        <f t="shared" ref="I134:I135" si="190">K134+M134+O134+Q134</f>
        <v>5.0999999999999995E-3</v>
      </c>
      <c r="J134" s="8">
        <v>0</v>
      </c>
      <c r="K134" s="8">
        <v>5.0999999999999995E-3</v>
      </c>
      <c r="L134" s="8">
        <v>0</v>
      </c>
      <c r="M134" s="8">
        <v>0</v>
      </c>
      <c r="N134" s="8">
        <v>34.084560493742799</v>
      </c>
      <c r="O134" s="8">
        <v>0</v>
      </c>
      <c r="P134" s="8">
        <v>0</v>
      </c>
      <c r="Q134" s="8">
        <v>0</v>
      </c>
      <c r="R134" s="31">
        <f t="shared" ref="R134:R135" si="191">S134/5.09</f>
        <v>3.5073382443502563</v>
      </c>
      <c r="S134" s="31">
        <f t="shared" ref="S134:S135" si="192">G134-I134</f>
        <v>17.852351663742805</v>
      </c>
      <c r="T134" s="31">
        <f t="shared" si="123"/>
        <v>5.0999999999999995E-3</v>
      </c>
      <c r="U134" s="35">
        <v>100</v>
      </c>
      <c r="V134" s="14" t="s">
        <v>158</v>
      </c>
      <c r="W134" s="4">
        <v>58.604890192491354</v>
      </c>
    </row>
    <row r="135" spans="1:23" ht="31.5" x14ac:dyDescent="0.25">
      <c r="A135" s="28" t="s">
        <v>87</v>
      </c>
      <c r="B135" s="30" t="s">
        <v>212</v>
      </c>
      <c r="C135" s="29" t="s">
        <v>161</v>
      </c>
      <c r="D135" s="8">
        <v>2.0184189999999997</v>
      </c>
      <c r="E135" s="8">
        <v>0</v>
      </c>
      <c r="F135" s="8">
        <f t="shared" si="187"/>
        <v>0.39654597249508838</v>
      </c>
      <c r="G135" s="8">
        <f t="shared" si="188"/>
        <v>2.0184189999999997</v>
      </c>
      <c r="H135" s="8">
        <f t="shared" si="189"/>
        <v>2.0184189999999997</v>
      </c>
      <c r="I135" s="8">
        <f t="shared" si="190"/>
        <v>2.4784320000000002</v>
      </c>
      <c r="J135" s="8">
        <v>2.0184189999999997</v>
      </c>
      <c r="K135" s="8">
        <v>2.4784320000000002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31">
        <f t="shared" si="191"/>
        <v>-9.0375834970530547E-2</v>
      </c>
      <c r="S135" s="31">
        <f t="shared" si="192"/>
        <v>-0.46001300000000045</v>
      </c>
      <c r="T135" s="31">
        <f t="shared" si="123"/>
        <v>0.46001300000000045</v>
      </c>
      <c r="U135" s="35">
        <f t="shared" si="130"/>
        <v>22.790758509506723</v>
      </c>
      <c r="V135" s="14" t="s">
        <v>158</v>
      </c>
      <c r="W135" s="4">
        <v>2.4221027999999998</v>
      </c>
    </row>
  </sheetData>
  <autoFilter ref="A21:V135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2026-05-08T06:09:10Z</dcterms:modified>
</cp:coreProperties>
</file>