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Лист13!$A$23:$CA$137</definedName>
    <definedName name="_xlnm.Print_Area" localSheetId="0">Лист13!$A$1:$CA$137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37" i="12" l="1"/>
  <c r="AS137" i="12"/>
  <c r="AR137" i="12"/>
  <c r="AQ137" i="12"/>
  <c r="AP137" i="12"/>
  <c r="AO137" i="12"/>
  <c r="AT136" i="12"/>
  <c r="AS136" i="12"/>
  <c r="AR136" i="12"/>
  <c r="AQ136" i="12"/>
  <c r="AP136" i="12"/>
  <c r="AO136" i="12"/>
  <c r="AT134" i="12"/>
  <c r="AS134" i="12"/>
  <c r="AR134" i="12"/>
  <c r="AQ134" i="12"/>
  <c r="AP134" i="12"/>
  <c r="AO134" i="12"/>
  <c r="AT133" i="12"/>
  <c r="AS133" i="12"/>
  <c r="AR133" i="12"/>
  <c r="AQ133" i="12"/>
  <c r="AP133" i="12"/>
  <c r="AO133" i="12"/>
  <c r="AT132" i="12"/>
  <c r="AS132" i="12"/>
  <c r="AR132" i="12"/>
  <c r="AQ132" i="12"/>
  <c r="AP132" i="12"/>
  <c r="AO132" i="12"/>
  <c r="AT131" i="12"/>
  <c r="AS131" i="12"/>
  <c r="AR131" i="12"/>
  <c r="AQ131" i="12"/>
  <c r="AP131" i="12"/>
  <c r="AO131" i="12"/>
  <c r="AT130" i="12"/>
  <c r="AS130" i="12"/>
  <c r="AR130" i="12"/>
  <c r="AQ130" i="12"/>
  <c r="AP130" i="12"/>
  <c r="AO130" i="12"/>
  <c r="AT129" i="12"/>
  <c r="AS129" i="12"/>
  <c r="AR129" i="12"/>
  <c r="AQ129" i="12"/>
  <c r="AP129" i="12"/>
  <c r="AO129" i="12"/>
  <c r="AT128" i="12"/>
  <c r="AS128" i="12"/>
  <c r="AR128" i="12"/>
  <c r="AQ128" i="12"/>
  <c r="AP128" i="12"/>
  <c r="AO128" i="12"/>
  <c r="AT127" i="12"/>
  <c r="AS127" i="12"/>
  <c r="AR127" i="12"/>
  <c r="AQ127" i="12"/>
  <c r="AP127" i="12"/>
  <c r="AO127" i="12"/>
  <c r="AT126" i="12"/>
  <c r="AS126" i="12"/>
  <c r="AR126" i="12"/>
  <c r="AQ126" i="12"/>
  <c r="AP126" i="12"/>
  <c r="AO126" i="12"/>
  <c r="AT124" i="12"/>
  <c r="AS124" i="12"/>
  <c r="AR124" i="12"/>
  <c r="AQ124" i="12"/>
  <c r="AP124" i="12"/>
  <c r="AO124" i="12"/>
  <c r="AT123" i="12"/>
  <c r="AS123" i="12"/>
  <c r="AR123" i="12"/>
  <c r="AQ123" i="12"/>
  <c r="AP123" i="12"/>
  <c r="AO123" i="12"/>
  <c r="AT121" i="12"/>
  <c r="AS121" i="12"/>
  <c r="AR121" i="12"/>
  <c r="AQ121" i="12"/>
  <c r="AP121" i="12"/>
  <c r="AO121" i="12"/>
  <c r="AT120" i="12"/>
  <c r="AS120" i="12"/>
  <c r="AR120" i="12"/>
  <c r="AQ120" i="12"/>
  <c r="AP120" i="12"/>
  <c r="AO120" i="12"/>
  <c r="AT118" i="12"/>
  <c r="AS118" i="12"/>
  <c r="AR118" i="12"/>
  <c r="AQ118" i="12"/>
  <c r="AP118" i="12"/>
  <c r="AO118" i="12"/>
  <c r="AT117" i="12"/>
  <c r="AS117" i="12"/>
  <c r="AR117" i="12"/>
  <c r="AQ117" i="12"/>
  <c r="AP117" i="12"/>
  <c r="AO117" i="12"/>
  <c r="AT116" i="12"/>
  <c r="AS116" i="12"/>
  <c r="AR116" i="12"/>
  <c r="AQ116" i="12"/>
  <c r="AP116" i="12"/>
  <c r="AO116" i="12"/>
  <c r="AT115" i="12"/>
  <c r="AS115" i="12"/>
  <c r="AR115" i="12"/>
  <c r="AQ115" i="12"/>
  <c r="AP115" i="12"/>
  <c r="AO115" i="12"/>
  <c r="AT114" i="12"/>
  <c r="AS114" i="12"/>
  <c r="AR114" i="12"/>
  <c r="AQ114" i="12"/>
  <c r="AP114" i="12"/>
  <c r="AO114" i="12"/>
  <c r="AT113" i="12"/>
  <c r="AS113" i="12"/>
  <c r="AR113" i="12"/>
  <c r="AQ113" i="12"/>
  <c r="AP113" i="12"/>
  <c r="AO113" i="12"/>
  <c r="AT112" i="12"/>
  <c r="AS112" i="12"/>
  <c r="AR112" i="12"/>
  <c r="AQ112" i="12"/>
  <c r="AP112" i="12"/>
  <c r="AO112" i="12"/>
  <c r="AT110" i="12"/>
  <c r="AS110" i="12"/>
  <c r="AR110" i="12"/>
  <c r="AQ110" i="12"/>
  <c r="AP110" i="12"/>
  <c r="AO110" i="12"/>
  <c r="AT107" i="12"/>
  <c r="AS107" i="12"/>
  <c r="AR107" i="12"/>
  <c r="AQ107" i="12"/>
  <c r="AP107" i="12"/>
  <c r="AO107" i="12"/>
  <c r="AT106" i="12"/>
  <c r="AS106" i="12"/>
  <c r="AR106" i="12"/>
  <c r="AQ106" i="12"/>
  <c r="AP106" i="12"/>
  <c r="AO106" i="12"/>
  <c r="AT105" i="12"/>
  <c r="AS105" i="12"/>
  <c r="AR105" i="12"/>
  <c r="AQ105" i="12"/>
  <c r="AP105" i="12"/>
  <c r="AO105" i="12"/>
  <c r="AT104" i="12"/>
  <c r="AS104" i="12"/>
  <c r="AR104" i="12"/>
  <c r="AQ104" i="12"/>
  <c r="AP104" i="12"/>
  <c r="AO104" i="12"/>
  <c r="AT103" i="12"/>
  <c r="AS103" i="12"/>
  <c r="AR103" i="12"/>
  <c r="AQ103" i="12"/>
  <c r="AP103" i="12"/>
  <c r="AO103" i="12"/>
  <c r="AT102" i="12"/>
  <c r="AS102" i="12"/>
  <c r="AR102" i="12"/>
  <c r="AQ102" i="12"/>
  <c r="AP102" i="12"/>
  <c r="AO102" i="12"/>
  <c r="AT101" i="12"/>
  <c r="AS101" i="12"/>
  <c r="AR101" i="12"/>
  <c r="AQ101" i="12"/>
  <c r="AP101" i="12"/>
  <c r="AO101" i="12"/>
  <c r="AT100" i="12"/>
  <c r="AS100" i="12"/>
  <c r="AR100" i="12"/>
  <c r="AQ100" i="12"/>
  <c r="AP100" i="12"/>
  <c r="AO100" i="12"/>
  <c r="AT99" i="12"/>
  <c r="AS99" i="12"/>
  <c r="AR99" i="12"/>
  <c r="AQ99" i="12"/>
  <c r="AP99" i="12"/>
  <c r="AO99" i="12"/>
  <c r="AT98" i="12"/>
  <c r="AS98" i="12"/>
  <c r="AR98" i="12"/>
  <c r="AQ98" i="12"/>
  <c r="AP98" i="12"/>
  <c r="AO98" i="12"/>
  <c r="AT97" i="12"/>
  <c r="AS97" i="12"/>
  <c r="AR97" i="12"/>
  <c r="AQ97" i="12"/>
  <c r="AP97" i="12"/>
  <c r="AO97" i="12"/>
  <c r="AT96" i="12"/>
  <c r="AS96" i="12"/>
  <c r="AR96" i="12"/>
  <c r="AQ96" i="12"/>
  <c r="AP96" i="12"/>
  <c r="AO96" i="12"/>
  <c r="AT95" i="12"/>
  <c r="AS95" i="12"/>
  <c r="AR95" i="12"/>
  <c r="AQ95" i="12"/>
  <c r="AP95" i="12"/>
  <c r="AO95" i="12"/>
  <c r="AT94" i="12"/>
  <c r="AS94" i="12"/>
  <c r="AR94" i="12"/>
  <c r="AQ94" i="12"/>
  <c r="AP94" i="12"/>
  <c r="AO94" i="12"/>
  <c r="AT93" i="12"/>
  <c r="AS93" i="12"/>
  <c r="AR93" i="12"/>
  <c r="AQ93" i="12"/>
  <c r="AP93" i="12"/>
  <c r="AO93" i="12"/>
  <c r="AT92" i="12"/>
  <c r="AS92" i="12"/>
  <c r="AR92" i="12"/>
  <c r="AQ92" i="12"/>
  <c r="AP92" i="12"/>
  <c r="AO92" i="12"/>
  <c r="AT91" i="12"/>
  <c r="AS91" i="12"/>
  <c r="AR91" i="12"/>
  <c r="AQ91" i="12"/>
  <c r="AP91" i="12"/>
  <c r="AO91" i="12"/>
  <c r="AT90" i="12"/>
  <c r="AS90" i="12"/>
  <c r="AR90" i="12"/>
  <c r="AQ90" i="12"/>
  <c r="AP90" i="12"/>
  <c r="AO90" i="12"/>
  <c r="AT89" i="12"/>
  <c r="AS89" i="12"/>
  <c r="AR89" i="12"/>
  <c r="AQ89" i="12"/>
  <c r="AP89" i="12"/>
  <c r="AO89" i="12"/>
  <c r="AT88" i="12"/>
  <c r="AS88" i="12"/>
  <c r="AR88" i="12"/>
  <c r="AQ88" i="12"/>
  <c r="AP88" i="12"/>
  <c r="AO88" i="12"/>
  <c r="AT87" i="12"/>
  <c r="AS87" i="12"/>
  <c r="AR87" i="12"/>
  <c r="AQ87" i="12"/>
  <c r="AP87" i="12"/>
  <c r="AO87" i="12"/>
  <c r="AT86" i="12"/>
  <c r="AS86" i="12"/>
  <c r="AR86" i="12"/>
  <c r="AQ86" i="12"/>
  <c r="AP86" i="12"/>
  <c r="AO86" i="12"/>
  <c r="AT85" i="12"/>
  <c r="AS85" i="12"/>
  <c r="AR85" i="12"/>
  <c r="AQ85" i="12"/>
  <c r="AP85" i="12"/>
  <c r="AO85" i="12"/>
  <c r="AT84" i="12"/>
  <c r="AS84" i="12"/>
  <c r="AR84" i="12"/>
  <c r="AQ84" i="12"/>
  <c r="AP84" i="12"/>
  <c r="AO84" i="12"/>
  <c r="AT83" i="12"/>
  <c r="AS83" i="12"/>
  <c r="AR83" i="12"/>
  <c r="AQ83" i="12"/>
  <c r="AP83" i="12"/>
  <c r="AO83" i="12"/>
  <c r="AT82" i="12"/>
  <c r="AS82" i="12"/>
  <c r="AR82" i="12"/>
  <c r="AQ82" i="12"/>
  <c r="AP82" i="12"/>
  <c r="AO82" i="12"/>
  <c r="AT81" i="12"/>
  <c r="AS81" i="12"/>
  <c r="AR81" i="12"/>
  <c r="AQ81" i="12"/>
  <c r="AP81" i="12"/>
  <c r="AO81" i="12"/>
  <c r="AT80" i="12"/>
  <c r="AS80" i="12"/>
  <c r="AR80" i="12"/>
  <c r="AQ80" i="12"/>
  <c r="AP80" i="12"/>
  <c r="AO80" i="12"/>
  <c r="AT79" i="12"/>
  <c r="AS79" i="12"/>
  <c r="AR79" i="12"/>
  <c r="AQ79" i="12"/>
  <c r="AP79" i="12"/>
  <c r="AO79" i="12"/>
  <c r="AT78" i="12"/>
  <c r="AS78" i="12"/>
  <c r="AR78" i="12"/>
  <c r="AQ78" i="12"/>
  <c r="AP78" i="12"/>
  <c r="AO78" i="12"/>
  <c r="AT77" i="12"/>
  <c r="AS77" i="12"/>
  <c r="AR77" i="12"/>
  <c r="AQ77" i="12"/>
  <c r="AP77" i="12"/>
  <c r="AO77" i="12"/>
  <c r="AT76" i="12"/>
  <c r="AS76" i="12"/>
  <c r="AR76" i="12"/>
  <c r="AQ76" i="12"/>
  <c r="AP76" i="12"/>
  <c r="AO76" i="12"/>
  <c r="AT75" i="12"/>
  <c r="AS75" i="12"/>
  <c r="AR75" i="12"/>
  <c r="AQ75" i="12"/>
  <c r="AP75" i="12"/>
  <c r="AO75" i="12"/>
  <c r="AT74" i="12"/>
  <c r="AS74" i="12"/>
  <c r="AR74" i="12"/>
  <c r="AQ74" i="12"/>
  <c r="AP74" i="12"/>
  <c r="AO74" i="12"/>
  <c r="AT73" i="12"/>
  <c r="AS73" i="12"/>
  <c r="AR73" i="12"/>
  <c r="AQ73" i="12"/>
  <c r="AP73" i="12"/>
  <c r="AO73" i="12"/>
  <c r="AT72" i="12"/>
  <c r="AS72" i="12"/>
  <c r="AR72" i="12"/>
  <c r="AQ72" i="12"/>
  <c r="AP72" i="12"/>
  <c r="AO72" i="12"/>
  <c r="AT71" i="12"/>
  <c r="AS71" i="12"/>
  <c r="AR71" i="12"/>
  <c r="AQ71" i="12"/>
  <c r="AP71" i="12"/>
  <c r="AO71" i="12"/>
  <c r="AT68" i="12"/>
  <c r="AS68" i="12"/>
  <c r="AR68" i="12"/>
  <c r="AQ68" i="12"/>
  <c r="AP68" i="12"/>
  <c r="AO68" i="12"/>
  <c r="AT67" i="12"/>
  <c r="AS67" i="12"/>
  <c r="AR67" i="12"/>
  <c r="AQ67" i="12"/>
  <c r="AP67" i="12"/>
  <c r="AO67" i="12"/>
  <c r="AT66" i="12"/>
  <c r="AS66" i="12"/>
  <c r="AR66" i="12"/>
  <c r="AQ66" i="12"/>
  <c r="AP66" i="12"/>
  <c r="AO66" i="12"/>
  <c r="AT65" i="12"/>
  <c r="AS65" i="12"/>
  <c r="AR65" i="12"/>
  <c r="AQ65" i="12"/>
  <c r="AP65" i="12"/>
  <c r="AO65" i="12"/>
  <c r="AT61" i="12"/>
  <c r="AS61" i="12"/>
  <c r="AR61" i="12"/>
  <c r="AQ61" i="12"/>
  <c r="AP61" i="12"/>
  <c r="AO61" i="12"/>
  <c r="AT60" i="12"/>
  <c r="AS60" i="12"/>
  <c r="AR60" i="12"/>
  <c r="AQ60" i="12"/>
  <c r="AP60" i="12"/>
  <c r="AO60" i="12"/>
  <c r="AT59" i="12"/>
  <c r="AS59" i="12"/>
  <c r="AR59" i="12"/>
  <c r="AQ59" i="12"/>
  <c r="AP59" i="12"/>
  <c r="AO59" i="12"/>
  <c r="AT58" i="12"/>
  <c r="AS58" i="12"/>
  <c r="AR58" i="12"/>
  <c r="AQ58" i="12"/>
  <c r="AP58" i="12"/>
  <c r="AO58" i="12"/>
  <c r="AT57" i="12"/>
  <c r="AS57" i="12"/>
  <c r="AR57" i="12"/>
  <c r="AQ57" i="12"/>
  <c r="AP57" i="12"/>
  <c r="AO57" i="12"/>
  <c r="AT55" i="12"/>
  <c r="AS55" i="12"/>
  <c r="AR55" i="12"/>
  <c r="AQ55" i="12"/>
  <c r="AP55" i="12"/>
  <c r="AO55" i="12"/>
  <c r="AT53" i="12"/>
  <c r="AS53" i="12"/>
  <c r="AR53" i="12"/>
  <c r="AQ53" i="12"/>
  <c r="AP53" i="12"/>
  <c r="AO53" i="12"/>
  <c r="AT52" i="12"/>
  <c r="AS52" i="12"/>
  <c r="AR52" i="12"/>
  <c r="AQ52" i="12"/>
  <c r="AP52" i="12"/>
  <c r="AO52" i="12"/>
  <c r="AT51" i="12"/>
  <c r="AS51" i="12"/>
  <c r="AR51" i="12"/>
  <c r="AQ51" i="12"/>
  <c r="AP51" i="12"/>
  <c r="AO51" i="12"/>
  <c r="AT50" i="12"/>
  <c r="AS50" i="12"/>
  <c r="AR50" i="12"/>
  <c r="AQ50" i="12"/>
  <c r="AP50" i="12"/>
  <c r="AO50" i="12"/>
  <c r="AT49" i="12"/>
  <c r="AS49" i="12"/>
  <c r="AR49" i="12"/>
  <c r="AQ49" i="12"/>
  <c r="AP49" i="12"/>
  <c r="AO49" i="12"/>
  <c r="AT48" i="12"/>
  <c r="AS48" i="12"/>
  <c r="AR48" i="12"/>
  <c r="AQ48" i="12"/>
  <c r="AP48" i="12"/>
  <c r="AO48" i="12"/>
  <c r="AT47" i="12"/>
  <c r="AS47" i="12"/>
  <c r="AR47" i="12"/>
  <c r="AQ47" i="12"/>
  <c r="AP47" i="12"/>
  <c r="AO47" i="12"/>
  <c r="AT46" i="12"/>
  <c r="AS46" i="12"/>
  <c r="AR46" i="12"/>
  <c r="AQ46" i="12"/>
  <c r="AP46" i="12"/>
  <c r="AO46" i="12"/>
  <c r="AT44" i="12"/>
  <c r="AS44" i="12"/>
  <c r="AR44" i="12"/>
  <c r="AQ44" i="12"/>
  <c r="AP44" i="12"/>
  <c r="AO44" i="12"/>
  <c r="AT43" i="12"/>
  <c r="AS43" i="12"/>
  <c r="AR43" i="12"/>
  <c r="AQ43" i="12"/>
  <c r="AP43" i="12"/>
  <c r="AO43" i="12"/>
  <c r="AT41" i="12"/>
  <c r="AS41" i="12"/>
  <c r="AR41" i="12"/>
  <c r="AQ41" i="12"/>
  <c r="AP41" i="12"/>
  <c r="AO41" i="12"/>
  <c r="AT40" i="12"/>
  <c r="AS40" i="12"/>
  <c r="AR40" i="12"/>
  <c r="AQ40" i="12"/>
  <c r="AP40" i="12"/>
  <c r="AO40" i="12"/>
  <c r="AT39" i="12"/>
  <c r="AS39" i="12"/>
  <c r="AR39" i="12"/>
  <c r="AQ39" i="12"/>
  <c r="AP39" i="12"/>
  <c r="AO39" i="12"/>
  <c r="AT38" i="12"/>
  <c r="AS38" i="12"/>
  <c r="AR38" i="12"/>
  <c r="AQ38" i="12"/>
  <c r="AP38" i="12"/>
  <c r="AO38" i="12"/>
  <c r="AT36" i="12"/>
  <c r="AT35" i="12"/>
  <c r="AS35" i="12"/>
  <c r="AR35" i="12"/>
  <c r="AQ35" i="12"/>
  <c r="AP35" i="12"/>
  <c r="AO35" i="12"/>
  <c r="AT34" i="12"/>
  <c r="AS34" i="12"/>
  <c r="AR34" i="12"/>
  <c r="AQ34" i="12"/>
  <c r="AP34" i="12"/>
  <c r="AO34" i="12"/>
  <c r="BY137" i="12" l="1"/>
  <c r="BZ137" i="12" s="1"/>
  <c r="BY136" i="12"/>
  <c r="BY134" i="12"/>
  <c r="BY133" i="12"/>
  <c r="BY132" i="12"/>
  <c r="BY131" i="12"/>
  <c r="BY130" i="12"/>
  <c r="BY129" i="12"/>
  <c r="BY128" i="12"/>
  <c r="BY127" i="12"/>
  <c r="BY126" i="12"/>
  <c r="BY124" i="12"/>
  <c r="BY123" i="12"/>
  <c r="BY121" i="12"/>
  <c r="BY120" i="12"/>
  <c r="BY118" i="12"/>
  <c r="BY117" i="12"/>
  <c r="BY116" i="12"/>
  <c r="BY115" i="12"/>
  <c r="BY114" i="12"/>
  <c r="BY113" i="12"/>
  <c r="BY112" i="12"/>
  <c r="BZ112" i="12" s="1"/>
  <c r="BY110" i="12"/>
  <c r="BZ110" i="12" s="1"/>
  <c r="BY107" i="12"/>
  <c r="BY106" i="12"/>
  <c r="BY105" i="12"/>
  <c r="BY104" i="12"/>
  <c r="BY103" i="12"/>
  <c r="BY102" i="12"/>
  <c r="BY101" i="12"/>
  <c r="BY100" i="12"/>
  <c r="BZ100" i="12" s="1"/>
  <c r="BY99" i="12"/>
  <c r="BY98" i="12"/>
  <c r="BY97" i="12"/>
  <c r="BY96" i="12"/>
  <c r="BY95" i="12"/>
  <c r="BY94" i="12"/>
  <c r="BY93" i="12"/>
  <c r="BY92" i="12"/>
  <c r="BZ92" i="12" s="1"/>
  <c r="BY91" i="12"/>
  <c r="BY90" i="12"/>
  <c r="BY89" i="12"/>
  <c r="BZ89" i="12" s="1"/>
  <c r="BY88" i="12"/>
  <c r="BZ88" i="12" s="1"/>
  <c r="BY87" i="12"/>
  <c r="BY86" i="12"/>
  <c r="BY85" i="12"/>
  <c r="BY84" i="12"/>
  <c r="BY83" i="12"/>
  <c r="BY82" i="12"/>
  <c r="BY81" i="12"/>
  <c r="BZ81" i="12" s="1"/>
  <c r="BY80" i="12"/>
  <c r="BY79" i="12"/>
  <c r="BY78" i="12"/>
  <c r="BY77" i="12"/>
  <c r="BY76" i="12"/>
  <c r="BY75" i="12"/>
  <c r="BY74" i="12"/>
  <c r="BY73" i="12"/>
  <c r="BZ73" i="12" s="1"/>
  <c r="BY72" i="12"/>
  <c r="BY71" i="12"/>
  <c r="BY68" i="12"/>
  <c r="BY67" i="12"/>
  <c r="BY66" i="12"/>
  <c r="BZ66" i="12" s="1"/>
  <c r="BY65" i="12"/>
  <c r="BZ65" i="12" s="1"/>
  <c r="BY61" i="12"/>
  <c r="BY60" i="12"/>
  <c r="BY59" i="12"/>
  <c r="BY58" i="12"/>
  <c r="BY57" i="12"/>
  <c r="BY55" i="12"/>
  <c r="BY53" i="12"/>
  <c r="BY52" i="12"/>
  <c r="BY51" i="12"/>
  <c r="BY50" i="12"/>
  <c r="BY49" i="12"/>
  <c r="BY48" i="12"/>
  <c r="BY47" i="12"/>
  <c r="BY46" i="12"/>
  <c r="BY44" i="12"/>
  <c r="BY43" i="12"/>
  <c r="BY41" i="12"/>
  <c r="BY40" i="12"/>
  <c r="BY39" i="12"/>
  <c r="BY38" i="12"/>
  <c r="BY35" i="12"/>
  <c r="BZ35" i="12" s="1"/>
  <c r="BY34" i="12"/>
  <c r="BZ34" i="12" s="1"/>
  <c r="AW36" i="12"/>
  <c r="AV36" i="12"/>
  <c r="BV64" i="12"/>
  <c r="BU64" i="12"/>
  <c r="BT64" i="12"/>
  <c r="BS64" i="12"/>
  <c r="BR64" i="12"/>
  <c r="BQ64" i="12"/>
  <c r="BP64" i="12"/>
  <c r="BO64" i="12"/>
  <c r="BN64" i="12"/>
  <c r="BM64" i="12"/>
  <c r="BL64" i="12"/>
  <c r="BK64" i="12"/>
  <c r="BJ64" i="12"/>
  <c r="BI64" i="12"/>
  <c r="BH64" i="12"/>
  <c r="BG64" i="12"/>
  <c r="BF64" i="12"/>
  <c r="BE64" i="12"/>
  <c r="BD64" i="12"/>
  <c r="BC64" i="12"/>
  <c r="BB64" i="12"/>
  <c r="BA64" i="12"/>
  <c r="AZ64" i="12"/>
  <c r="AY64" i="12"/>
  <c r="AX64" i="12"/>
  <c r="AW64" i="12"/>
  <c r="AV64" i="12"/>
  <c r="AU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L64" i="12"/>
  <c r="M64" i="12"/>
  <c r="M70" i="12"/>
  <c r="L70" i="12"/>
  <c r="AM36" i="12"/>
  <c r="AL36" i="12"/>
  <c r="AK36" i="12"/>
  <c r="AJ36" i="12"/>
  <c r="AI36" i="12"/>
  <c r="AH36" i="12"/>
  <c r="AG36" i="12"/>
  <c r="AF36" i="12"/>
  <c r="AE36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AN35" i="12"/>
  <c r="K35" i="12"/>
  <c r="J35" i="12"/>
  <c r="I35" i="12"/>
  <c r="H35" i="12"/>
  <c r="G35" i="12"/>
  <c r="F35" i="12"/>
  <c r="D35" i="12" s="1"/>
  <c r="E35" i="12"/>
  <c r="AN34" i="12"/>
  <c r="K34" i="12"/>
  <c r="J34" i="12"/>
  <c r="I34" i="12"/>
  <c r="H34" i="12"/>
  <c r="G34" i="12"/>
  <c r="F34" i="12"/>
  <c r="D34" i="12" s="1"/>
  <c r="E34" i="12"/>
  <c r="AN137" i="12"/>
  <c r="K137" i="12"/>
  <c r="J137" i="12"/>
  <c r="I137" i="12"/>
  <c r="H137" i="12"/>
  <c r="G137" i="12"/>
  <c r="F137" i="12"/>
  <c r="D137" i="12" s="1"/>
  <c r="E137" i="12"/>
  <c r="AN136" i="12"/>
  <c r="K136" i="12"/>
  <c r="J136" i="12"/>
  <c r="I136" i="12"/>
  <c r="H136" i="12"/>
  <c r="G136" i="12"/>
  <c r="F136" i="12"/>
  <c r="D136" i="12" s="1"/>
  <c r="E136" i="12"/>
  <c r="AN133" i="12"/>
  <c r="K133" i="12"/>
  <c r="J133" i="12"/>
  <c r="I133" i="12"/>
  <c r="H133" i="12"/>
  <c r="G133" i="12"/>
  <c r="F133" i="12"/>
  <c r="D133" i="12" s="1"/>
  <c r="E133" i="12"/>
  <c r="AN132" i="12"/>
  <c r="K132" i="12"/>
  <c r="J132" i="12"/>
  <c r="I132" i="12"/>
  <c r="H132" i="12"/>
  <c r="G132" i="12"/>
  <c r="F132" i="12"/>
  <c r="D132" i="12" s="1"/>
  <c r="E132" i="12"/>
  <c r="AN131" i="12"/>
  <c r="K131" i="12"/>
  <c r="J131" i="12"/>
  <c r="I131" i="12"/>
  <c r="H131" i="12"/>
  <c r="G131" i="12"/>
  <c r="F131" i="12"/>
  <c r="D131" i="12" s="1"/>
  <c r="E131" i="12"/>
  <c r="AN130" i="12"/>
  <c r="K130" i="12"/>
  <c r="J130" i="12"/>
  <c r="I130" i="12"/>
  <c r="H130" i="12"/>
  <c r="G130" i="12"/>
  <c r="F130" i="12"/>
  <c r="D130" i="12" s="1"/>
  <c r="E130" i="12"/>
  <c r="AN129" i="12"/>
  <c r="K129" i="12"/>
  <c r="J129" i="12"/>
  <c r="I129" i="12"/>
  <c r="H129" i="12"/>
  <c r="G129" i="12"/>
  <c r="F129" i="12"/>
  <c r="D129" i="12" s="1"/>
  <c r="E129" i="12"/>
  <c r="AN128" i="12"/>
  <c r="K128" i="12"/>
  <c r="J128" i="12"/>
  <c r="I128" i="12"/>
  <c r="H128" i="12"/>
  <c r="G128" i="12"/>
  <c r="F128" i="12"/>
  <c r="D128" i="12" s="1"/>
  <c r="E128" i="12"/>
  <c r="AN127" i="12"/>
  <c r="K127" i="12"/>
  <c r="J127" i="12"/>
  <c r="I127" i="12"/>
  <c r="H127" i="12"/>
  <c r="G127" i="12"/>
  <c r="F127" i="12"/>
  <c r="D127" i="12" s="1"/>
  <c r="E127" i="12"/>
  <c r="AN126" i="12"/>
  <c r="K126" i="12"/>
  <c r="J126" i="12"/>
  <c r="I126" i="12"/>
  <c r="H126" i="12"/>
  <c r="G126" i="12"/>
  <c r="F126" i="12"/>
  <c r="D126" i="12" s="1"/>
  <c r="E126" i="12"/>
  <c r="AN112" i="12"/>
  <c r="K112" i="12"/>
  <c r="J112" i="12"/>
  <c r="I112" i="12"/>
  <c r="H112" i="12"/>
  <c r="G112" i="12"/>
  <c r="F112" i="12"/>
  <c r="D112" i="12" s="1"/>
  <c r="E112" i="12"/>
  <c r="AN110" i="12"/>
  <c r="K110" i="12"/>
  <c r="J110" i="12"/>
  <c r="I110" i="12"/>
  <c r="H110" i="12"/>
  <c r="G110" i="12"/>
  <c r="F110" i="12"/>
  <c r="D110" i="12" s="1"/>
  <c r="E110" i="12"/>
  <c r="AN106" i="12"/>
  <c r="K106" i="12"/>
  <c r="J106" i="12"/>
  <c r="I106" i="12"/>
  <c r="H106" i="12"/>
  <c r="G106" i="12"/>
  <c r="F106" i="12"/>
  <c r="D106" i="12" s="1"/>
  <c r="E106" i="12"/>
  <c r="AN105" i="12"/>
  <c r="K105" i="12"/>
  <c r="J105" i="12"/>
  <c r="I105" i="12"/>
  <c r="H105" i="12"/>
  <c r="G105" i="12"/>
  <c r="F105" i="12"/>
  <c r="D105" i="12" s="1"/>
  <c r="E105" i="12"/>
  <c r="AN104" i="12"/>
  <c r="K104" i="12"/>
  <c r="J104" i="12"/>
  <c r="I104" i="12"/>
  <c r="H104" i="12"/>
  <c r="G104" i="12"/>
  <c r="F104" i="12"/>
  <c r="D104" i="12" s="1"/>
  <c r="E104" i="12"/>
  <c r="AN103" i="12"/>
  <c r="K103" i="12"/>
  <c r="J103" i="12"/>
  <c r="I103" i="12"/>
  <c r="H103" i="12"/>
  <c r="G103" i="12"/>
  <c r="F103" i="12"/>
  <c r="D103" i="12" s="1"/>
  <c r="E103" i="12"/>
  <c r="AN102" i="12"/>
  <c r="K102" i="12"/>
  <c r="J102" i="12"/>
  <c r="I102" i="12"/>
  <c r="H102" i="12"/>
  <c r="G102" i="12"/>
  <c r="F102" i="12"/>
  <c r="D102" i="12" s="1"/>
  <c r="E102" i="12"/>
  <c r="AN101" i="12"/>
  <c r="K101" i="12"/>
  <c r="J101" i="12"/>
  <c r="I101" i="12"/>
  <c r="H101" i="12"/>
  <c r="G101" i="12"/>
  <c r="F101" i="12"/>
  <c r="D101" i="12" s="1"/>
  <c r="E101" i="12"/>
  <c r="AN100" i="12"/>
  <c r="K100" i="12"/>
  <c r="J100" i="12"/>
  <c r="I100" i="12"/>
  <c r="H100" i="12"/>
  <c r="G100" i="12"/>
  <c r="F100" i="12"/>
  <c r="D100" i="12" s="1"/>
  <c r="E100" i="12"/>
  <c r="AN99" i="12"/>
  <c r="K99" i="12"/>
  <c r="J99" i="12"/>
  <c r="I99" i="12"/>
  <c r="H99" i="12"/>
  <c r="G99" i="12"/>
  <c r="F99" i="12"/>
  <c r="D99" i="12" s="1"/>
  <c r="E99" i="12"/>
  <c r="AN98" i="12"/>
  <c r="K98" i="12"/>
  <c r="J98" i="12"/>
  <c r="I98" i="12"/>
  <c r="H98" i="12"/>
  <c r="G98" i="12"/>
  <c r="F98" i="12"/>
  <c r="D98" i="12" s="1"/>
  <c r="E98" i="12"/>
  <c r="AN97" i="12"/>
  <c r="K97" i="12"/>
  <c r="J97" i="12"/>
  <c r="I97" i="12"/>
  <c r="H97" i="12"/>
  <c r="G97" i="12"/>
  <c r="F97" i="12"/>
  <c r="D97" i="12" s="1"/>
  <c r="E97" i="12"/>
  <c r="AN96" i="12"/>
  <c r="K96" i="12"/>
  <c r="J96" i="12"/>
  <c r="I96" i="12"/>
  <c r="H96" i="12"/>
  <c r="G96" i="12"/>
  <c r="F96" i="12"/>
  <c r="D96" i="12" s="1"/>
  <c r="E96" i="12"/>
  <c r="AN95" i="12"/>
  <c r="K95" i="12"/>
  <c r="J95" i="12"/>
  <c r="I95" i="12"/>
  <c r="H95" i="12"/>
  <c r="G95" i="12"/>
  <c r="F95" i="12"/>
  <c r="D95" i="12" s="1"/>
  <c r="E95" i="12"/>
  <c r="AN94" i="12"/>
  <c r="K94" i="12"/>
  <c r="J94" i="12"/>
  <c r="I94" i="12"/>
  <c r="H94" i="12"/>
  <c r="G94" i="12"/>
  <c r="F94" i="12"/>
  <c r="D94" i="12" s="1"/>
  <c r="E94" i="12"/>
  <c r="AN93" i="12"/>
  <c r="K93" i="12"/>
  <c r="J93" i="12"/>
  <c r="I93" i="12"/>
  <c r="H93" i="12"/>
  <c r="G93" i="12"/>
  <c r="F93" i="12"/>
  <c r="D93" i="12" s="1"/>
  <c r="E93" i="12"/>
  <c r="AN92" i="12"/>
  <c r="K92" i="12"/>
  <c r="J92" i="12"/>
  <c r="I92" i="12"/>
  <c r="H92" i="12"/>
  <c r="G92" i="12"/>
  <c r="F92" i="12"/>
  <c r="D92" i="12" s="1"/>
  <c r="E92" i="12"/>
  <c r="AN91" i="12"/>
  <c r="K91" i="12"/>
  <c r="J91" i="12"/>
  <c r="I91" i="12"/>
  <c r="H91" i="12"/>
  <c r="G91" i="12"/>
  <c r="F91" i="12"/>
  <c r="D91" i="12" s="1"/>
  <c r="E91" i="12"/>
  <c r="AN90" i="12"/>
  <c r="K90" i="12"/>
  <c r="J90" i="12"/>
  <c r="I90" i="12"/>
  <c r="H90" i="12"/>
  <c r="G90" i="12"/>
  <c r="F90" i="12"/>
  <c r="D90" i="12" s="1"/>
  <c r="E90" i="12"/>
  <c r="AN89" i="12"/>
  <c r="K89" i="12"/>
  <c r="J89" i="12"/>
  <c r="I89" i="12"/>
  <c r="H89" i="12"/>
  <c r="G89" i="12"/>
  <c r="F89" i="12"/>
  <c r="D89" i="12" s="1"/>
  <c r="E89" i="12"/>
  <c r="AN88" i="12"/>
  <c r="K88" i="12"/>
  <c r="J88" i="12"/>
  <c r="I88" i="12"/>
  <c r="H88" i="12"/>
  <c r="G88" i="12"/>
  <c r="F88" i="12"/>
  <c r="D88" i="12" s="1"/>
  <c r="E88" i="12"/>
  <c r="AN87" i="12"/>
  <c r="K87" i="12"/>
  <c r="J87" i="12"/>
  <c r="I87" i="12"/>
  <c r="H87" i="12"/>
  <c r="G87" i="12"/>
  <c r="F87" i="12"/>
  <c r="D87" i="12" s="1"/>
  <c r="E87" i="12"/>
  <c r="AN86" i="12"/>
  <c r="K86" i="12"/>
  <c r="J86" i="12"/>
  <c r="I86" i="12"/>
  <c r="H86" i="12"/>
  <c r="G86" i="12"/>
  <c r="F86" i="12"/>
  <c r="D86" i="12" s="1"/>
  <c r="E86" i="12"/>
  <c r="AN85" i="12"/>
  <c r="K85" i="12"/>
  <c r="J85" i="12"/>
  <c r="I85" i="12"/>
  <c r="H85" i="12"/>
  <c r="G85" i="12"/>
  <c r="F85" i="12"/>
  <c r="D85" i="12" s="1"/>
  <c r="E85" i="12"/>
  <c r="AN84" i="12"/>
  <c r="K84" i="12"/>
  <c r="J84" i="12"/>
  <c r="I84" i="12"/>
  <c r="H84" i="12"/>
  <c r="G84" i="12"/>
  <c r="F84" i="12"/>
  <c r="D84" i="12" s="1"/>
  <c r="E84" i="12"/>
  <c r="AN83" i="12"/>
  <c r="K83" i="12"/>
  <c r="J83" i="12"/>
  <c r="I83" i="12"/>
  <c r="H83" i="12"/>
  <c r="G83" i="12"/>
  <c r="F83" i="12"/>
  <c r="D83" i="12" s="1"/>
  <c r="E83" i="12"/>
  <c r="AN82" i="12"/>
  <c r="K82" i="12"/>
  <c r="J82" i="12"/>
  <c r="I82" i="12"/>
  <c r="H82" i="12"/>
  <c r="G82" i="12"/>
  <c r="F82" i="12"/>
  <c r="D82" i="12" s="1"/>
  <c r="E82" i="12"/>
  <c r="AN81" i="12"/>
  <c r="K81" i="12"/>
  <c r="J81" i="12"/>
  <c r="I81" i="12"/>
  <c r="H81" i="12"/>
  <c r="G81" i="12"/>
  <c r="F81" i="12"/>
  <c r="D81" i="12" s="1"/>
  <c r="E81" i="12"/>
  <c r="AN80" i="12"/>
  <c r="K80" i="12"/>
  <c r="J80" i="12"/>
  <c r="I80" i="12"/>
  <c r="H80" i="12"/>
  <c r="G80" i="12"/>
  <c r="F80" i="12"/>
  <c r="D80" i="12" s="1"/>
  <c r="E80" i="12"/>
  <c r="AN79" i="12"/>
  <c r="K79" i="12"/>
  <c r="J79" i="12"/>
  <c r="I79" i="12"/>
  <c r="H79" i="12"/>
  <c r="G79" i="12"/>
  <c r="F79" i="12"/>
  <c r="D79" i="12" s="1"/>
  <c r="E79" i="12"/>
  <c r="AN78" i="12"/>
  <c r="K78" i="12"/>
  <c r="J78" i="12"/>
  <c r="I78" i="12"/>
  <c r="H78" i="12"/>
  <c r="G78" i="12"/>
  <c r="F78" i="12"/>
  <c r="D78" i="12" s="1"/>
  <c r="E78" i="12"/>
  <c r="AN77" i="12"/>
  <c r="K77" i="12"/>
  <c r="J77" i="12"/>
  <c r="I77" i="12"/>
  <c r="H77" i="12"/>
  <c r="G77" i="12"/>
  <c r="F77" i="12"/>
  <c r="D77" i="12" s="1"/>
  <c r="E77" i="12"/>
  <c r="AN76" i="12"/>
  <c r="K76" i="12"/>
  <c r="J76" i="12"/>
  <c r="I76" i="12"/>
  <c r="H76" i="12"/>
  <c r="G76" i="12"/>
  <c r="F76" i="12"/>
  <c r="D76" i="12" s="1"/>
  <c r="E76" i="12"/>
  <c r="AN75" i="12"/>
  <c r="K75" i="12"/>
  <c r="J75" i="12"/>
  <c r="I75" i="12"/>
  <c r="H75" i="12"/>
  <c r="G75" i="12"/>
  <c r="F75" i="12"/>
  <c r="D75" i="12" s="1"/>
  <c r="E75" i="12"/>
  <c r="AN74" i="12"/>
  <c r="K74" i="12"/>
  <c r="J74" i="12"/>
  <c r="I74" i="12"/>
  <c r="H74" i="12"/>
  <c r="G74" i="12"/>
  <c r="F74" i="12"/>
  <c r="D74" i="12" s="1"/>
  <c r="E74" i="12"/>
  <c r="AN73" i="12"/>
  <c r="K73" i="12"/>
  <c r="J73" i="12"/>
  <c r="I73" i="12"/>
  <c r="H73" i="12"/>
  <c r="G73" i="12"/>
  <c r="F73" i="12"/>
  <c r="D73" i="12" s="1"/>
  <c r="E73" i="12"/>
  <c r="AN72" i="12"/>
  <c r="K72" i="12"/>
  <c r="J72" i="12"/>
  <c r="I72" i="12"/>
  <c r="H72" i="12"/>
  <c r="G72" i="12"/>
  <c r="F72" i="12"/>
  <c r="D72" i="12" s="1"/>
  <c r="E72" i="12"/>
  <c r="AN71" i="12"/>
  <c r="K71" i="12"/>
  <c r="J71" i="12"/>
  <c r="I71" i="12"/>
  <c r="H71" i="12"/>
  <c r="G71" i="12"/>
  <c r="F71" i="12"/>
  <c r="D71" i="12" s="1"/>
  <c r="E71" i="12"/>
  <c r="AN67" i="12"/>
  <c r="K67" i="12"/>
  <c r="J67" i="12"/>
  <c r="I67" i="12"/>
  <c r="H67" i="12"/>
  <c r="G67" i="12"/>
  <c r="F67" i="12"/>
  <c r="D67" i="12" s="1"/>
  <c r="E67" i="12"/>
  <c r="AN66" i="12"/>
  <c r="K66" i="12"/>
  <c r="J66" i="12"/>
  <c r="I66" i="12"/>
  <c r="H66" i="12"/>
  <c r="G66" i="12"/>
  <c r="F66" i="12"/>
  <c r="D66" i="12" s="1"/>
  <c r="E66" i="12"/>
  <c r="AN65" i="12"/>
  <c r="K65" i="12"/>
  <c r="J65" i="12"/>
  <c r="I65" i="12"/>
  <c r="H65" i="12"/>
  <c r="G65" i="12"/>
  <c r="F65" i="12"/>
  <c r="D65" i="12" s="1"/>
  <c r="E65" i="12"/>
  <c r="AN61" i="12"/>
  <c r="K61" i="12"/>
  <c r="J61" i="12"/>
  <c r="I61" i="12"/>
  <c r="H61" i="12"/>
  <c r="G61" i="12"/>
  <c r="F61" i="12"/>
  <c r="D61" i="12" s="1"/>
  <c r="E61" i="12"/>
  <c r="AN60" i="12"/>
  <c r="K60" i="12"/>
  <c r="J60" i="12"/>
  <c r="I60" i="12"/>
  <c r="H60" i="12"/>
  <c r="G60" i="12"/>
  <c r="F60" i="12"/>
  <c r="D60" i="12" s="1"/>
  <c r="E60" i="12"/>
  <c r="AN59" i="12"/>
  <c r="K59" i="12"/>
  <c r="J59" i="12"/>
  <c r="I59" i="12"/>
  <c r="H59" i="12"/>
  <c r="G59" i="12"/>
  <c r="F59" i="12"/>
  <c r="D59" i="12" s="1"/>
  <c r="E59" i="12"/>
  <c r="AN58" i="12"/>
  <c r="K58" i="12"/>
  <c r="J58" i="12"/>
  <c r="I58" i="12"/>
  <c r="H58" i="12"/>
  <c r="G58" i="12"/>
  <c r="F58" i="12"/>
  <c r="D58" i="12" s="1"/>
  <c r="E58" i="12"/>
  <c r="AN57" i="12"/>
  <c r="K57" i="12"/>
  <c r="J57" i="12"/>
  <c r="I57" i="12"/>
  <c r="H57" i="12"/>
  <c r="G57" i="12"/>
  <c r="F57" i="12"/>
  <c r="D57" i="12" s="1"/>
  <c r="E57" i="12"/>
  <c r="AN41" i="12"/>
  <c r="K41" i="12"/>
  <c r="J41" i="12"/>
  <c r="I41" i="12"/>
  <c r="H41" i="12"/>
  <c r="G41" i="12"/>
  <c r="F41" i="12"/>
  <c r="D41" i="12" s="1"/>
  <c r="E41" i="12"/>
  <c r="AN40" i="12"/>
  <c r="K40" i="12"/>
  <c r="J40" i="12"/>
  <c r="I40" i="12"/>
  <c r="H40" i="12"/>
  <c r="G40" i="12"/>
  <c r="F40" i="12"/>
  <c r="D40" i="12" s="1"/>
  <c r="E40" i="12"/>
  <c r="AN39" i="12"/>
  <c r="K39" i="12"/>
  <c r="J39" i="12"/>
  <c r="I39" i="12"/>
  <c r="H39" i="12"/>
  <c r="G39" i="12"/>
  <c r="F39" i="12"/>
  <c r="D39" i="12" s="1"/>
  <c r="E39" i="12"/>
  <c r="AN38" i="12"/>
  <c r="K38" i="12"/>
  <c r="J38" i="12"/>
  <c r="I38" i="12"/>
  <c r="H38" i="12"/>
  <c r="G38" i="12"/>
  <c r="F38" i="12"/>
  <c r="D38" i="12" s="1"/>
  <c r="E38" i="12"/>
  <c r="BY37" i="12"/>
  <c r="BX56" i="12"/>
  <c r="BX54" i="12" s="1"/>
  <c r="BW56" i="12"/>
  <c r="BW54" i="12" s="1"/>
  <c r="BV56" i="12"/>
  <c r="BV54" i="12" s="1"/>
  <c r="BU56" i="12"/>
  <c r="BU54" i="12" s="1"/>
  <c r="BT56" i="12"/>
  <c r="BT54" i="12" s="1"/>
  <c r="BS56" i="12"/>
  <c r="BS54" i="12" s="1"/>
  <c r="BR56" i="12"/>
  <c r="BR54" i="12" s="1"/>
  <c r="BQ56" i="12"/>
  <c r="BQ54" i="12" s="1"/>
  <c r="BP56" i="12"/>
  <c r="BP54" i="12" s="1"/>
  <c r="BO56" i="12"/>
  <c r="BO54" i="12" s="1"/>
  <c r="BN56" i="12"/>
  <c r="BN54" i="12" s="1"/>
  <c r="BM56" i="12"/>
  <c r="BM54" i="12" s="1"/>
  <c r="BL56" i="12"/>
  <c r="BL54" i="12" s="1"/>
  <c r="BK56" i="12"/>
  <c r="BK54" i="12" s="1"/>
  <c r="BJ56" i="12"/>
  <c r="BJ54" i="12" s="1"/>
  <c r="BI56" i="12"/>
  <c r="BI54" i="12" s="1"/>
  <c r="BH56" i="12"/>
  <c r="BH54" i="12" s="1"/>
  <c r="BG56" i="12"/>
  <c r="BG54" i="12" s="1"/>
  <c r="BF56" i="12"/>
  <c r="BF54" i="12" s="1"/>
  <c r="BE56" i="12"/>
  <c r="BE54" i="12" s="1"/>
  <c r="BD56" i="12"/>
  <c r="BD54" i="12" s="1"/>
  <c r="BC56" i="12"/>
  <c r="BC54" i="12" s="1"/>
  <c r="BB56" i="12"/>
  <c r="BB54" i="12" s="1"/>
  <c r="BA56" i="12"/>
  <c r="BA54" i="12" s="1"/>
  <c r="AZ56" i="12"/>
  <c r="AZ54" i="12" s="1"/>
  <c r="AY56" i="12"/>
  <c r="AX56" i="12"/>
  <c r="AX54" i="12" s="1"/>
  <c r="AW56" i="12"/>
  <c r="AW54" i="12" s="1"/>
  <c r="AV56" i="12"/>
  <c r="AV54" i="12" s="1"/>
  <c r="AU56" i="12"/>
  <c r="AU54" i="12" s="1"/>
  <c r="AM56" i="12"/>
  <c r="AM54" i="12" s="1"/>
  <c r="AL56" i="12"/>
  <c r="AL54" i="12" s="1"/>
  <c r="AK56" i="12"/>
  <c r="AK54" i="12" s="1"/>
  <c r="AJ56" i="12"/>
  <c r="AJ54" i="12" s="1"/>
  <c r="AI56" i="12"/>
  <c r="AI54" i="12" s="1"/>
  <c r="AH56" i="12"/>
  <c r="AH54" i="12" s="1"/>
  <c r="AG56" i="12"/>
  <c r="AG54" i="12" s="1"/>
  <c r="AF56" i="12"/>
  <c r="AF54" i="12" s="1"/>
  <c r="AE56" i="12"/>
  <c r="AE54" i="12" s="1"/>
  <c r="AD56" i="12"/>
  <c r="AD54" i="12" s="1"/>
  <c r="AC56" i="12"/>
  <c r="AC54" i="12" s="1"/>
  <c r="AB56" i="12"/>
  <c r="AB54" i="12" s="1"/>
  <c r="AA56" i="12"/>
  <c r="AA54" i="12" s="1"/>
  <c r="Z56" i="12"/>
  <c r="Z54" i="12" s="1"/>
  <c r="Y56" i="12"/>
  <c r="Y54" i="12" s="1"/>
  <c r="X56" i="12"/>
  <c r="X54" i="12" s="1"/>
  <c r="W56" i="12"/>
  <c r="W54" i="12" s="1"/>
  <c r="V56" i="12"/>
  <c r="V54" i="12" s="1"/>
  <c r="U56" i="12"/>
  <c r="U54" i="12" s="1"/>
  <c r="T56" i="12"/>
  <c r="T54" i="12" s="1"/>
  <c r="S56" i="12"/>
  <c r="S54" i="12" s="1"/>
  <c r="R56" i="12"/>
  <c r="R54" i="12" s="1"/>
  <c r="Q56" i="12"/>
  <c r="Q54" i="12" s="1"/>
  <c r="P56" i="12"/>
  <c r="P54" i="12" s="1"/>
  <c r="O56" i="12"/>
  <c r="O54" i="12" s="1"/>
  <c r="N56" i="12"/>
  <c r="N54" i="12" s="1"/>
  <c r="M56" i="12"/>
  <c r="M54" i="12" s="1"/>
  <c r="L56" i="12"/>
  <c r="L54" i="12" s="1"/>
  <c r="AR56" i="12" l="1"/>
  <c r="G56" i="12"/>
  <c r="K56" i="12"/>
  <c r="E56" i="12"/>
  <c r="AP54" i="12"/>
  <c r="AT54" i="12"/>
  <c r="BY36" i="12"/>
  <c r="AQ54" i="12"/>
  <c r="AN56" i="12"/>
  <c r="AO64" i="12"/>
  <c r="AS64" i="12"/>
  <c r="AO54" i="12"/>
  <c r="AS54" i="12"/>
  <c r="AO56" i="12"/>
  <c r="AS56" i="12"/>
  <c r="H56" i="12"/>
  <c r="AP64" i="12"/>
  <c r="AT64" i="12"/>
  <c r="BY64" i="12"/>
  <c r="BZ64" i="12" s="1"/>
  <c r="F56" i="12"/>
  <c r="AT56" i="12"/>
  <c r="AQ64" i="12"/>
  <c r="BY56" i="12"/>
  <c r="AP56" i="12"/>
  <c r="I56" i="12"/>
  <c r="AQ56" i="12"/>
  <c r="J56" i="12"/>
  <c r="AR64" i="12"/>
  <c r="AY54" i="12"/>
  <c r="AR54" i="12" s="1"/>
  <c r="BY54" i="12"/>
  <c r="D56" i="12"/>
  <c r="D54" i="12" s="1"/>
  <c r="BV63" i="12" l="1"/>
  <c r="BO63" i="12"/>
  <c r="BH63" i="12"/>
  <c r="BA63" i="12"/>
  <c r="AT63" i="12" l="1"/>
  <c r="BV135" i="12"/>
  <c r="BV30" i="12" s="1"/>
  <c r="BV125" i="12"/>
  <c r="BV28" i="12" s="1"/>
  <c r="BV122" i="12"/>
  <c r="BV27" i="12" s="1"/>
  <c r="BV119" i="12"/>
  <c r="BV111" i="12"/>
  <c r="BV109" i="12"/>
  <c r="BV70" i="12"/>
  <c r="BV69" i="12" s="1"/>
  <c r="BV45" i="12"/>
  <c r="BV42" i="12"/>
  <c r="BV33" i="12"/>
  <c r="BV29" i="12"/>
  <c r="BO135" i="12"/>
  <c r="BO30" i="12" s="1"/>
  <c r="BO125" i="12"/>
  <c r="BO28" i="12" s="1"/>
  <c r="BO122" i="12"/>
  <c r="BO27" i="12" s="1"/>
  <c r="BO119" i="12"/>
  <c r="BO111" i="12"/>
  <c r="BO109" i="12"/>
  <c r="BO70" i="12"/>
  <c r="BO69" i="12" s="1"/>
  <c r="BO45" i="12"/>
  <c r="BO42" i="12"/>
  <c r="BO33" i="12"/>
  <c r="BO29" i="12"/>
  <c r="BH135" i="12"/>
  <c r="BH30" i="12" s="1"/>
  <c r="BH125" i="12"/>
  <c r="BH28" i="12" s="1"/>
  <c r="BH122" i="12"/>
  <c r="BH27" i="12" s="1"/>
  <c r="BH119" i="12"/>
  <c r="BH111" i="12"/>
  <c r="BH109" i="12"/>
  <c r="BH70" i="12"/>
  <c r="BH69" i="12" s="1"/>
  <c r="BH45" i="12"/>
  <c r="BH42" i="12"/>
  <c r="BH33" i="12"/>
  <c r="BH29" i="12"/>
  <c r="BA135" i="12"/>
  <c r="BA125" i="12"/>
  <c r="BA122" i="12"/>
  <c r="BA119" i="12"/>
  <c r="BA111" i="12"/>
  <c r="BA109" i="12"/>
  <c r="BA70" i="12"/>
  <c r="BA45" i="12"/>
  <c r="BA42" i="12"/>
  <c r="BA33" i="12"/>
  <c r="BA29" i="12"/>
  <c r="AT45" i="12" l="1"/>
  <c r="AT119" i="12"/>
  <c r="AT29" i="12"/>
  <c r="BA69" i="12"/>
  <c r="AT69" i="12" s="1"/>
  <c r="AT70" i="12"/>
  <c r="BA27" i="12"/>
  <c r="AT27" i="12" s="1"/>
  <c r="AT122" i="12"/>
  <c r="AT109" i="12"/>
  <c r="BA28" i="12"/>
  <c r="AT28" i="12" s="1"/>
  <c r="AT125" i="12"/>
  <c r="AT42" i="12"/>
  <c r="AT111" i="12"/>
  <c r="BA30" i="12"/>
  <c r="AT30" i="12" s="1"/>
  <c r="AT135" i="12"/>
  <c r="AT33" i="12"/>
  <c r="BV108" i="12"/>
  <c r="BV62" i="12" s="1"/>
  <c r="BV26" i="12" s="1"/>
  <c r="BO108" i="12"/>
  <c r="BO62" i="12" s="1"/>
  <c r="BO26" i="12" s="1"/>
  <c r="BH108" i="12"/>
  <c r="BH62" i="12" s="1"/>
  <c r="BA32" i="12"/>
  <c r="BA25" i="12" s="1"/>
  <c r="BV32" i="12"/>
  <c r="BV25" i="12" s="1"/>
  <c r="BA108" i="12"/>
  <c r="BH32" i="12"/>
  <c r="BO32" i="12"/>
  <c r="BO25" i="12" s="1"/>
  <c r="BA62" i="12" l="1"/>
  <c r="AT62" i="12" s="1"/>
  <c r="AT108" i="12"/>
  <c r="BH25" i="12"/>
  <c r="AT25" i="12" s="1"/>
  <c r="AT32" i="12"/>
  <c r="BH26" i="12"/>
  <c r="BH31" i="12"/>
  <c r="BO24" i="12"/>
  <c r="BV31" i="12"/>
  <c r="BA31" i="12"/>
  <c r="BO31" i="12"/>
  <c r="BV24" i="12"/>
  <c r="BK125" i="12"/>
  <c r="BK28" i="12" s="1"/>
  <c r="BK122" i="12"/>
  <c r="BK27" i="12" s="1"/>
  <c r="BK119" i="12"/>
  <c r="BM125" i="12"/>
  <c r="BM28" i="12" s="1"/>
  <c r="BM122" i="12"/>
  <c r="BM27" i="12" s="1"/>
  <c r="BM119" i="12"/>
  <c r="BK109" i="12"/>
  <c r="BM109" i="12"/>
  <c r="BM70" i="12"/>
  <c r="BM69" i="12" s="1"/>
  <c r="BK70" i="12"/>
  <c r="BK69" i="12" s="1"/>
  <c r="BM63" i="12"/>
  <c r="BM45" i="12"/>
  <c r="BM42" i="12"/>
  <c r="BK63" i="12"/>
  <c r="BK45" i="12"/>
  <c r="BK42" i="12"/>
  <c r="K134" i="12"/>
  <c r="J134" i="12"/>
  <c r="I134" i="12"/>
  <c r="H134" i="12"/>
  <c r="G134" i="12"/>
  <c r="F134" i="12"/>
  <c r="E134" i="12"/>
  <c r="K124" i="12"/>
  <c r="J124" i="12"/>
  <c r="I124" i="12"/>
  <c r="H124" i="12"/>
  <c r="G124" i="12"/>
  <c r="F124" i="12"/>
  <c r="E124" i="12"/>
  <c r="K123" i="12"/>
  <c r="J123" i="12"/>
  <c r="I123" i="12"/>
  <c r="H123" i="12"/>
  <c r="G123" i="12"/>
  <c r="F123" i="12"/>
  <c r="E123" i="12"/>
  <c r="K121" i="12"/>
  <c r="J121" i="12"/>
  <c r="I121" i="12"/>
  <c r="H121" i="12"/>
  <c r="G121" i="12"/>
  <c r="F121" i="12"/>
  <c r="E121" i="12"/>
  <c r="K120" i="12"/>
  <c r="J120" i="12"/>
  <c r="I120" i="12"/>
  <c r="H120" i="12"/>
  <c r="G120" i="12"/>
  <c r="F120" i="12"/>
  <c r="E120" i="12"/>
  <c r="K118" i="12"/>
  <c r="J118" i="12"/>
  <c r="I118" i="12"/>
  <c r="H118" i="12"/>
  <c r="G118" i="12"/>
  <c r="F118" i="12"/>
  <c r="E118" i="12"/>
  <c r="K117" i="12"/>
  <c r="J117" i="12"/>
  <c r="I117" i="12"/>
  <c r="H117" i="12"/>
  <c r="G117" i="12"/>
  <c r="F117" i="12"/>
  <c r="E117" i="12"/>
  <c r="K116" i="12"/>
  <c r="J116" i="12"/>
  <c r="I116" i="12"/>
  <c r="H116" i="12"/>
  <c r="G116" i="12"/>
  <c r="F116" i="12"/>
  <c r="E116" i="12"/>
  <c r="K115" i="12"/>
  <c r="J115" i="12"/>
  <c r="I115" i="12"/>
  <c r="H115" i="12"/>
  <c r="G115" i="12"/>
  <c r="F115" i="12"/>
  <c r="E115" i="12"/>
  <c r="K114" i="12"/>
  <c r="J114" i="12"/>
  <c r="I114" i="12"/>
  <c r="H114" i="12"/>
  <c r="G114" i="12"/>
  <c r="F114" i="12"/>
  <c r="E114" i="12"/>
  <c r="K113" i="12"/>
  <c r="J113" i="12"/>
  <c r="I113" i="12"/>
  <c r="H113" i="12"/>
  <c r="G113" i="12"/>
  <c r="F113" i="12"/>
  <c r="E113" i="12"/>
  <c r="K107" i="12"/>
  <c r="J107" i="12"/>
  <c r="I107" i="12"/>
  <c r="H107" i="12"/>
  <c r="G107" i="12"/>
  <c r="F107" i="12"/>
  <c r="E107" i="12"/>
  <c r="N70" i="12"/>
  <c r="N69" i="12" s="1"/>
  <c r="K68" i="12"/>
  <c r="J68" i="12"/>
  <c r="I68" i="12"/>
  <c r="H68" i="12"/>
  <c r="G68" i="12"/>
  <c r="F68" i="12"/>
  <c r="E68" i="12"/>
  <c r="K55" i="12"/>
  <c r="K54" i="12" s="1"/>
  <c r="J55" i="12"/>
  <c r="J54" i="12" s="1"/>
  <c r="I55" i="12"/>
  <c r="I54" i="12" s="1"/>
  <c r="H55" i="12"/>
  <c r="H54" i="12" s="1"/>
  <c r="G55" i="12"/>
  <c r="G54" i="12" s="1"/>
  <c r="F55" i="12"/>
  <c r="F54" i="12" s="1"/>
  <c r="E55" i="12"/>
  <c r="E54" i="12" s="1"/>
  <c r="K53" i="12"/>
  <c r="J53" i="12"/>
  <c r="I53" i="12"/>
  <c r="H53" i="12"/>
  <c r="G53" i="12"/>
  <c r="F53" i="12"/>
  <c r="E53" i="12"/>
  <c r="K52" i="12"/>
  <c r="J52" i="12"/>
  <c r="I52" i="12"/>
  <c r="H52" i="12"/>
  <c r="G52" i="12"/>
  <c r="F52" i="12"/>
  <c r="E52" i="12"/>
  <c r="K51" i="12"/>
  <c r="J51" i="12"/>
  <c r="I51" i="12"/>
  <c r="H51" i="12"/>
  <c r="G51" i="12"/>
  <c r="F51" i="12"/>
  <c r="E51" i="12"/>
  <c r="K50" i="12"/>
  <c r="J50" i="12"/>
  <c r="I50" i="12"/>
  <c r="H50" i="12"/>
  <c r="G50" i="12"/>
  <c r="F50" i="12"/>
  <c r="E50" i="12"/>
  <c r="K49" i="12"/>
  <c r="J49" i="12"/>
  <c r="I49" i="12"/>
  <c r="H49" i="12"/>
  <c r="G49" i="12"/>
  <c r="F49" i="12"/>
  <c r="E49" i="12"/>
  <c r="K48" i="12"/>
  <c r="J48" i="12"/>
  <c r="I48" i="12"/>
  <c r="H48" i="12"/>
  <c r="G48" i="12"/>
  <c r="F48" i="12"/>
  <c r="E48" i="12"/>
  <c r="K47" i="12"/>
  <c r="J47" i="12"/>
  <c r="I47" i="12"/>
  <c r="H47" i="12"/>
  <c r="G47" i="12"/>
  <c r="F47" i="12"/>
  <c r="E47" i="12"/>
  <c r="K46" i="12"/>
  <c r="J46" i="12"/>
  <c r="I46" i="12"/>
  <c r="H46" i="12"/>
  <c r="G46" i="12"/>
  <c r="F46" i="12"/>
  <c r="E46" i="12"/>
  <c r="K44" i="12"/>
  <c r="J44" i="12"/>
  <c r="I44" i="12"/>
  <c r="H44" i="12"/>
  <c r="G44" i="12"/>
  <c r="F44" i="12"/>
  <c r="E44" i="12"/>
  <c r="K43" i="12"/>
  <c r="J43" i="12"/>
  <c r="I43" i="12"/>
  <c r="H43" i="12"/>
  <c r="G43" i="12"/>
  <c r="F43" i="12"/>
  <c r="E43" i="12"/>
  <c r="K37" i="12"/>
  <c r="J37" i="12"/>
  <c r="I37" i="12"/>
  <c r="H37" i="12"/>
  <c r="G37" i="12"/>
  <c r="F37" i="12"/>
  <c r="E37" i="12"/>
  <c r="AN134" i="12"/>
  <c r="AN124" i="12"/>
  <c r="AN123" i="12"/>
  <c r="AN121" i="12"/>
  <c r="AN120" i="12"/>
  <c r="AN118" i="12"/>
  <c r="AN117" i="12"/>
  <c r="AN116" i="12"/>
  <c r="AN115" i="12"/>
  <c r="AN114" i="12"/>
  <c r="AN113" i="12"/>
  <c r="AN107" i="12"/>
  <c r="AN68" i="12"/>
  <c r="AN55" i="12"/>
  <c r="AN54" i="12" s="1"/>
  <c r="AN53" i="12"/>
  <c r="AN52" i="12"/>
  <c r="AN51" i="12"/>
  <c r="AN50" i="12"/>
  <c r="AN49" i="12"/>
  <c r="AN48" i="12"/>
  <c r="AN47" i="12"/>
  <c r="AN46" i="12"/>
  <c r="AN44" i="12"/>
  <c r="AN43" i="12"/>
  <c r="AO37" i="12"/>
  <c r="AP37" i="12"/>
  <c r="AQ37" i="12"/>
  <c r="AR37" i="12"/>
  <c r="AS37" i="12"/>
  <c r="AT37" i="12"/>
  <c r="BJ70" i="12"/>
  <c r="BJ69" i="12" s="1"/>
  <c r="BT33" i="12"/>
  <c r="BR33" i="12"/>
  <c r="BQ33" i="12"/>
  <c r="BM33" i="12"/>
  <c r="BK33" i="12"/>
  <c r="BU29" i="12"/>
  <c r="BT29" i="12"/>
  <c r="BS29" i="12"/>
  <c r="BR29" i="12"/>
  <c r="BQ29" i="12"/>
  <c r="BP29" i="12"/>
  <c r="BN29" i="12"/>
  <c r="BM29" i="12"/>
  <c r="BL29" i="12"/>
  <c r="BK29" i="12"/>
  <c r="BI29" i="12"/>
  <c r="BG29" i="12"/>
  <c r="BF29" i="12"/>
  <c r="BE29" i="12"/>
  <c r="BD29" i="12"/>
  <c r="BC29" i="12"/>
  <c r="BB29" i="12"/>
  <c r="AZ29" i="12"/>
  <c r="AY29" i="12"/>
  <c r="AX29" i="12"/>
  <c r="AW29" i="12"/>
  <c r="AV29" i="12"/>
  <c r="AU29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D29" i="12"/>
  <c r="BC36" i="12"/>
  <c r="BI63" i="12"/>
  <c r="BG63" i="12"/>
  <c r="BF63" i="12"/>
  <c r="BE63" i="12"/>
  <c r="BD63" i="12"/>
  <c r="BC63" i="12"/>
  <c r="BB63" i="12"/>
  <c r="AZ63" i="12"/>
  <c r="AY63" i="12"/>
  <c r="AX63" i="12"/>
  <c r="AW63" i="12"/>
  <c r="AV63" i="12"/>
  <c r="AU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BJ125" i="12"/>
  <c r="BJ28" i="12" s="1"/>
  <c r="BJ63" i="12"/>
  <c r="BJ45" i="12"/>
  <c r="BJ42" i="12"/>
  <c r="BJ33" i="12"/>
  <c r="BJ29" i="12"/>
  <c r="O70" i="12"/>
  <c r="O69" i="12" s="1"/>
  <c r="P70" i="12"/>
  <c r="Q70" i="12"/>
  <c r="R70" i="12"/>
  <c r="R69" i="12" s="1"/>
  <c r="S70" i="12"/>
  <c r="S69" i="12" s="1"/>
  <c r="T70" i="12"/>
  <c r="T69" i="12" s="1"/>
  <c r="U70" i="12"/>
  <c r="U69" i="12" s="1"/>
  <c r="V70" i="12"/>
  <c r="V69" i="12" s="1"/>
  <c r="W70" i="12"/>
  <c r="W69" i="12" s="1"/>
  <c r="X70" i="12"/>
  <c r="X69" i="12" s="1"/>
  <c r="Y70" i="12"/>
  <c r="Z70" i="12"/>
  <c r="Z69" i="12" s="1"/>
  <c r="AA70" i="12"/>
  <c r="AA69" i="12" s="1"/>
  <c r="AB70" i="12"/>
  <c r="AB69" i="12" s="1"/>
  <c r="AC70" i="12"/>
  <c r="AC69" i="12" s="1"/>
  <c r="AD70" i="12"/>
  <c r="AD69" i="12" s="1"/>
  <c r="AE70" i="12"/>
  <c r="AE69" i="12" s="1"/>
  <c r="AF70" i="12"/>
  <c r="AF69" i="12" s="1"/>
  <c r="AG70" i="12"/>
  <c r="AG69" i="12" s="1"/>
  <c r="AH70" i="12"/>
  <c r="AH69" i="12" s="1"/>
  <c r="AI70" i="12"/>
  <c r="AI69" i="12" s="1"/>
  <c r="AJ70" i="12"/>
  <c r="AJ69" i="12" s="1"/>
  <c r="AK70" i="12"/>
  <c r="AK69" i="12" s="1"/>
  <c r="AL70" i="12"/>
  <c r="AL69" i="12" s="1"/>
  <c r="AM70" i="12"/>
  <c r="AM69" i="12" s="1"/>
  <c r="AU70" i="12"/>
  <c r="AV70" i="12"/>
  <c r="AW70" i="12"/>
  <c r="AX70" i="12"/>
  <c r="AY70" i="12"/>
  <c r="AZ70" i="12"/>
  <c r="BB70" i="12"/>
  <c r="BB69" i="12" s="1"/>
  <c r="BC70" i="12"/>
  <c r="BC69" i="12" s="1"/>
  <c r="BD70" i="12"/>
  <c r="BE70" i="12"/>
  <c r="BE69" i="12" s="1"/>
  <c r="BF70" i="12"/>
  <c r="BF69" i="12" s="1"/>
  <c r="BG70" i="12"/>
  <c r="BG69" i="12" s="1"/>
  <c r="BI70" i="12"/>
  <c r="BI69" i="12" s="1"/>
  <c r="BL70" i="12"/>
  <c r="BN70" i="12"/>
  <c r="BP70" i="12"/>
  <c r="BQ70" i="12"/>
  <c r="BR70" i="12"/>
  <c r="BS70" i="12"/>
  <c r="BT70" i="12"/>
  <c r="BU70" i="12"/>
  <c r="BW109" i="12"/>
  <c r="BU109" i="12"/>
  <c r="BT109" i="12"/>
  <c r="BS109" i="12"/>
  <c r="BR109" i="12"/>
  <c r="BQ109" i="12"/>
  <c r="BP109" i="12"/>
  <c r="BN109" i="12"/>
  <c r="BL109" i="12"/>
  <c r="BJ109" i="12"/>
  <c r="BI109" i="12"/>
  <c r="BG109" i="12"/>
  <c r="BF109" i="12"/>
  <c r="BE109" i="12"/>
  <c r="BD109" i="12"/>
  <c r="BC109" i="12"/>
  <c r="BB109" i="12"/>
  <c r="AZ109" i="12"/>
  <c r="AY109" i="12"/>
  <c r="AX109" i="12"/>
  <c r="AW109" i="12"/>
  <c r="AV109" i="12"/>
  <c r="AU109" i="12"/>
  <c r="AM109" i="12"/>
  <c r="AL109" i="12"/>
  <c r="AK109" i="12"/>
  <c r="AJ109" i="12"/>
  <c r="AI109" i="12"/>
  <c r="AH109" i="12"/>
  <c r="AG109" i="12"/>
  <c r="AF109" i="12"/>
  <c r="AE109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L111" i="12"/>
  <c r="M111" i="12"/>
  <c r="N111" i="12"/>
  <c r="O111" i="12"/>
  <c r="P111" i="12"/>
  <c r="Q111" i="12"/>
  <c r="R111" i="12"/>
  <c r="S111" i="12"/>
  <c r="T111" i="12"/>
  <c r="U111" i="12"/>
  <c r="V111" i="12"/>
  <c r="W111" i="12"/>
  <c r="X111" i="12"/>
  <c r="Y111" i="12"/>
  <c r="Z111" i="12"/>
  <c r="AA111" i="12"/>
  <c r="AB111" i="12"/>
  <c r="AC111" i="12"/>
  <c r="AD111" i="12"/>
  <c r="AE111" i="12"/>
  <c r="AF111" i="12"/>
  <c r="AG111" i="12"/>
  <c r="AH111" i="12"/>
  <c r="AI111" i="12"/>
  <c r="AJ111" i="12"/>
  <c r="AK111" i="12"/>
  <c r="AL111" i="12"/>
  <c r="AM111" i="12"/>
  <c r="AU111" i="12"/>
  <c r="AV111" i="12"/>
  <c r="AW111" i="12"/>
  <c r="AX111" i="12"/>
  <c r="AY111" i="12"/>
  <c r="AZ111" i="12"/>
  <c r="BB111" i="12"/>
  <c r="BC111" i="12"/>
  <c r="BD111" i="12"/>
  <c r="BE111" i="12"/>
  <c r="BF111" i="12"/>
  <c r="BG111" i="12"/>
  <c r="BI111" i="12"/>
  <c r="BJ111" i="12"/>
  <c r="BK111" i="12"/>
  <c r="BL111" i="12"/>
  <c r="BM111" i="12"/>
  <c r="BN111" i="12"/>
  <c r="BP111" i="12"/>
  <c r="BQ111" i="12"/>
  <c r="BR111" i="12"/>
  <c r="BS111" i="12"/>
  <c r="BT111" i="12"/>
  <c r="BU111" i="12"/>
  <c r="BW111" i="12"/>
  <c r="L125" i="12"/>
  <c r="L28" i="12" s="1"/>
  <c r="M125" i="12"/>
  <c r="M28" i="12" s="1"/>
  <c r="N125" i="12"/>
  <c r="O125" i="12"/>
  <c r="P125" i="12"/>
  <c r="Q125" i="12"/>
  <c r="Q28" i="12" s="1"/>
  <c r="R125" i="12"/>
  <c r="R28" i="12" s="1"/>
  <c r="S125" i="12"/>
  <c r="S28" i="12" s="1"/>
  <c r="T125" i="12"/>
  <c r="T28" i="12" s="1"/>
  <c r="U125" i="12"/>
  <c r="U28" i="12" s="1"/>
  <c r="V125" i="12"/>
  <c r="V28" i="12" s="1"/>
  <c r="W125" i="12"/>
  <c r="W28" i="12" s="1"/>
  <c r="X125" i="12"/>
  <c r="X28" i="12" s="1"/>
  <c r="Y125" i="12"/>
  <c r="Y28" i="12" s="1"/>
  <c r="Z125" i="12"/>
  <c r="Z28" i="12" s="1"/>
  <c r="AA125" i="12"/>
  <c r="AA28" i="12" s="1"/>
  <c r="AB125" i="12"/>
  <c r="AB28" i="12" s="1"/>
  <c r="AC125" i="12"/>
  <c r="AC28" i="12" s="1"/>
  <c r="AD125" i="12"/>
  <c r="AD28" i="12" s="1"/>
  <c r="AE125" i="12"/>
  <c r="AE28" i="12" s="1"/>
  <c r="AF125" i="12"/>
  <c r="AF28" i="12" s="1"/>
  <c r="AG125" i="12"/>
  <c r="AG28" i="12" s="1"/>
  <c r="AH125" i="12"/>
  <c r="AH28" i="12" s="1"/>
  <c r="AI125" i="12"/>
  <c r="AI28" i="12" s="1"/>
  <c r="AJ125" i="12"/>
  <c r="AJ28" i="12" s="1"/>
  <c r="AK125" i="12"/>
  <c r="AK28" i="12" s="1"/>
  <c r="AL125" i="12"/>
  <c r="AL28" i="12" s="1"/>
  <c r="AM125" i="12"/>
  <c r="AM28" i="12" s="1"/>
  <c r="AU125" i="12"/>
  <c r="AU28" i="12" s="1"/>
  <c r="AV125" i="12"/>
  <c r="AW125" i="12"/>
  <c r="AX125" i="12"/>
  <c r="AY125" i="12"/>
  <c r="AZ125" i="12"/>
  <c r="BB125" i="12"/>
  <c r="BB28" i="12" s="1"/>
  <c r="BC125" i="12"/>
  <c r="BC28" i="12" s="1"/>
  <c r="BD125" i="12"/>
  <c r="BD28" i="12" s="1"/>
  <c r="BE125" i="12"/>
  <c r="BE28" i="12" s="1"/>
  <c r="BF125" i="12"/>
  <c r="BF28" i="12" s="1"/>
  <c r="BG125" i="12"/>
  <c r="BG28" i="12" s="1"/>
  <c r="BI125" i="12"/>
  <c r="BI28" i="12" s="1"/>
  <c r="BL125" i="12"/>
  <c r="BL28" i="12" s="1"/>
  <c r="BN125" i="12"/>
  <c r="BN28" i="12" s="1"/>
  <c r="BP125" i="12"/>
  <c r="BP28" i="12" s="1"/>
  <c r="BQ125" i="12"/>
  <c r="BQ28" i="12" s="1"/>
  <c r="BR125" i="12"/>
  <c r="BR28" i="12" s="1"/>
  <c r="BS125" i="12"/>
  <c r="BS28" i="12" s="1"/>
  <c r="BT125" i="12"/>
  <c r="BT28" i="12" s="1"/>
  <c r="BU125" i="12"/>
  <c r="BU28" i="12" s="1"/>
  <c r="BW125" i="12"/>
  <c r="L135" i="12"/>
  <c r="M135" i="12"/>
  <c r="N135" i="12"/>
  <c r="N30" i="12" s="1"/>
  <c r="O135" i="12"/>
  <c r="O30" i="12" s="1"/>
  <c r="P135" i="12"/>
  <c r="Q135" i="12"/>
  <c r="R135" i="12"/>
  <c r="S135" i="12"/>
  <c r="S30" i="12" s="1"/>
  <c r="T135" i="12"/>
  <c r="T30" i="12" s="1"/>
  <c r="U135" i="12"/>
  <c r="U30" i="12" s="1"/>
  <c r="V135" i="12"/>
  <c r="V30" i="12" s="1"/>
  <c r="W135" i="12"/>
  <c r="W30" i="12" s="1"/>
  <c r="X135" i="12"/>
  <c r="X30" i="12" s="1"/>
  <c r="Y135" i="12"/>
  <c r="Y30" i="12" s="1"/>
  <c r="Z135" i="12"/>
  <c r="Z30" i="12" s="1"/>
  <c r="AA135" i="12"/>
  <c r="AA30" i="12" s="1"/>
  <c r="AB135" i="12"/>
  <c r="AB30" i="12" s="1"/>
  <c r="AC135" i="12"/>
  <c r="AC30" i="12" s="1"/>
  <c r="AD135" i="12"/>
  <c r="AD30" i="12" s="1"/>
  <c r="AE135" i="12"/>
  <c r="AE30" i="12" s="1"/>
  <c r="AF135" i="12"/>
  <c r="AF30" i="12" s="1"/>
  <c r="AG135" i="12"/>
  <c r="AG30" i="12" s="1"/>
  <c r="AH135" i="12"/>
  <c r="AH30" i="12" s="1"/>
  <c r="AI135" i="12"/>
  <c r="AI30" i="12" s="1"/>
  <c r="AJ135" i="12"/>
  <c r="AJ30" i="12" s="1"/>
  <c r="AK135" i="12"/>
  <c r="AK30" i="12" s="1"/>
  <c r="AL135" i="12"/>
  <c r="AL30" i="12" s="1"/>
  <c r="AM135" i="12"/>
  <c r="AM30" i="12" s="1"/>
  <c r="AU135" i="12"/>
  <c r="AV135" i="12"/>
  <c r="AW135" i="12"/>
  <c r="AX135" i="12"/>
  <c r="AY135" i="12"/>
  <c r="AZ135" i="12"/>
  <c r="BB135" i="12"/>
  <c r="BB30" i="12" s="1"/>
  <c r="BC135" i="12"/>
  <c r="BC30" i="12" s="1"/>
  <c r="BD135" i="12"/>
  <c r="BD30" i="12" s="1"/>
  <c r="BE135" i="12"/>
  <c r="BE30" i="12" s="1"/>
  <c r="BF135" i="12"/>
  <c r="BF30" i="12" s="1"/>
  <c r="BG135" i="12"/>
  <c r="BG30" i="12" s="1"/>
  <c r="BI135" i="12"/>
  <c r="BI30" i="12" s="1"/>
  <c r="BJ135" i="12"/>
  <c r="BJ30" i="12" s="1"/>
  <c r="BK135" i="12"/>
  <c r="BK30" i="12" s="1"/>
  <c r="BL135" i="12"/>
  <c r="BL30" i="12" s="1"/>
  <c r="BM135" i="12"/>
  <c r="BM30" i="12" s="1"/>
  <c r="BN135" i="12"/>
  <c r="BN30" i="12" s="1"/>
  <c r="BP135" i="12"/>
  <c r="BP30" i="12" s="1"/>
  <c r="BQ135" i="12"/>
  <c r="BQ30" i="12" s="1"/>
  <c r="BR135" i="12"/>
  <c r="BR30" i="12" s="1"/>
  <c r="BS135" i="12"/>
  <c r="BS30" i="12" s="1"/>
  <c r="BT135" i="12"/>
  <c r="BT30" i="12" s="1"/>
  <c r="BU135" i="12"/>
  <c r="BU30" i="12" s="1"/>
  <c r="BW135" i="12"/>
  <c r="D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AH45" i="12"/>
  <c r="AI45" i="12"/>
  <c r="AJ45" i="12"/>
  <c r="AK45" i="12"/>
  <c r="AL45" i="12"/>
  <c r="AM45" i="12"/>
  <c r="AU45" i="12"/>
  <c r="AV45" i="12"/>
  <c r="AW45" i="12"/>
  <c r="AX45" i="12"/>
  <c r="AY45" i="12"/>
  <c r="AZ45" i="12"/>
  <c r="BB45" i="12"/>
  <c r="BC45" i="12"/>
  <c r="BD45" i="12"/>
  <c r="BE45" i="12"/>
  <c r="BF45" i="12"/>
  <c r="BG45" i="12"/>
  <c r="BI45" i="12"/>
  <c r="BL45" i="12"/>
  <c r="BN45" i="12"/>
  <c r="D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AG42" i="12"/>
  <c r="AH42" i="12"/>
  <c r="AI42" i="12"/>
  <c r="AJ42" i="12"/>
  <c r="AK42" i="12"/>
  <c r="AL42" i="12"/>
  <c r="AM42" i="12"/>
  <c r="AU42" i="12"/>
  <c r="AV42" i="12"/>
  <c r="AW42" i="12"/>
  <c r="AX42" i="12"/>
  <c r="AY42" i="12"/>
  <c r="AZ42" i="12"/>
  <c r="BB42" i="12"/>
  <c r="BC42" i="12"/>
  <c r="BD42" i="12"/>
  <c r="BE42" i="12"/>
  <c r="BF42" i="12"/>
  <c r="BG42" i="12"/>
  <c r="BI42" i="12"/>
  <c r="BL42" i="12"/>
  <c r="BN42" i="12"/>
  <c r="AS109" i="12" l="1"/>
  <c r="BH24" i="12"/>
  <c r="AP109" i="12"/>
  <c r="AS70" i="12"/>
  <c r="AR29" i="12"/>
  <c r="AW30" i="12"/>
  <c r="AP30" i="12" s="1"/>
  <c r="AP135" i="12"/>
  <c r="AO111" i="12"/>
  <c r="BY111" i="12"/>
  <c r="BZ111" i="12" s="1"/>
  <c r="AS135" i="12"/>
  <c r="AV30" i="12"/>
  <c r="AO135" i="12"/>
  <c r="BY135" i="12"/>
  <c r="BZ135" i="12" s="1"/>
  <c r="AQ125" i="12"/>
  <c r="AR111" i="12"/>
  <c r="AQ109" i="12"/>
  <c r="AR70" i="12"/>
  <c r="AO29" i="12"/>
  <c r="BY29" i="12"/>
  <c r="AS29" i="12"/>
  <c r="BY70" i="12"/>
  <c r="BZ70" i="12" s="1"/>
  <c r="AO70" i="12"/>
  <c r="AR135" i="12"/>
  <c r="AW28" i="12"/>
  <c r="AP28" i="12" s="1"/>
  <c r="AP125" i="12"/>
  <c r="AQ111" i="12"/>
  <c r="AR109" i="12"/>
  <c r="AX69" i="12"/>
  <c r="AQ70" i="12"/>
  <c r="BY63" i="12"/>
  <c r="BZ63" i="12" s="1"/>
  <c r="BC33" i="12"/>
  <c r="BC32" i="12" s="1"/>
  <c r="BC25" i="12" s="1"/>
  <c r="AO36" i="12"/>
  <c r="AP29" i="12"/>
  <c r="BA26" i="12"/>
  <c r="AY28" i="12"/>
  <c r="AR28" i="12" s="1"/>
  <c r="AR125" i="12"/>
  <c r="AS111" i="12"/>
  <c r="BY42" i="12"/>
  <c r="BY45" i="12"/>
  <c r="AQ135" i="12"/>
  <c r="AZ28" i="12"/>
  <c r="AS28" i="12" s="1"/>
  <c r="AS125" i="12"/>
  <c r="AV28" i="12"/>
  <c r="AO125" i="12"/>
  <c r="BY125" i="12"/>
  <c r="AP111" i="12"/>
  <c r="AO109" i="12"/>
  <c r="BY109" i="12"/>
  <c r="BZ109" i="12" s="1"/>
  <c r="AW69" i="12"/>
  <c r="AP70" i="12"/>
  <c r="AQ29" i="12"/>
  <c r="AT31" i="12"/>
  <c r="BK108" i="12"/>
  <c r="T108" i="12"/>
  <c r="BC108" i="12"/>
  <c r="BL108" i="12"/>
  <c r="AC108" i="12"/>
  <c r="AV108" i="12"/>
  <c r="F42" i="12"/>
  <c r="BD108" i="12"/>
  <c r="AZ108" i="12"/>
  <c r="AK108" i="12"/>
  <c r="AG108" i="12"/>
  <c r="Y108" i="12"/>
  <c r="U108" i="12"/>
  <c r="J111" i="12"/>
  <c r="M108" i="12"/>
  <c r="N108" i="12"/>
  <c r="R108" i="12"/>
  <c r="V108" i="12"/>
  <c r="Z108" i="12"/>
  <c r="AD108" i="12"/>
  <c r="AH108" i="12"/>
  <c r="AL108" i="12"/>
  <c r="BE108" i="12"/>
  <c r="BI108" i="12"/>
  <c r="BP108" i="12"/>
  <c r="BT108" i="12"/>
  <c r="BN108" i="12"/>
  <c r="BS108" i="12"/>
  <c r="AJ108" i="12"/>
  <c r="AF108" i="12"/>
  <c r="S108" i="12"/>
  <c r="W108" i="12"/>
  <c r="AA108" i="12"/>
  <c r="AE108" i="12"/>
  <c r="AI108" i="12"/>
  <c r="AM108" i="12"/>
  <c r="BB108" i="12"/>
  <c r="BF108" i="12"/>
  <c r="BJ108" i="12"/>
  <c r="BQ108" i="12"/>
  <c r="BU108" i="12"/>
  <c r="BJ32" i="12"/>
  <c r="AW108" i="12"/>
  <c r="I42" i="12"/>
  <c r="I111" i="12"/>
  <c r="J70" i="12"/>
  <c r="E29" i="12"/>
  <c r="I29" i="12"/>
  <c r="AN29" i="12"/>
  <c r="E42" i="12"/>
  <c r="H45" i="12"/>
  <c r="AN111" i="12"/>
  <c r="E111" i="12"/>
  <c r="X108" i="12"/>
  <c r="K28" i="12"/>
  <c r="G30" i="12"/>
  <c r="H109" i="12"/>
  <c r="O108" i="12"/>
  <c r="AZ69" i="12"/>
  <c r="F70" i="12"/>
  <c r="M69" i="12"/>
  <c r="F69" i="12" s="1"/>
  <c r="E28" i="12"/>
  <c r="H30" i="12"/>
  <c r="H42" i="12"/>
  <c r="K45" i="12"/>
  <c r="G45" i="12"/>
  <c r="AY30" i="12"/>
  <c r="AR30" i="12" s="1"/>
  <c r="AN135" i="12"/>
  <c r="AU30" i="12"/>
  <c r="AN30" i="12" s="1"/>
  <c r="I135" i="12"/>
  <c r="P30" i="12"/>
  <c r="I30" i="12" s="1"/>
  <c r="L30" i="12"/>
  <c r="E30" i="12" s="1"/>
  <c r="E135" i="12"/>
  <c r="K125" i="12"/>
  <c r="G125" i="12"/>
  <c r="N28" i="12"/>
  <c r="G28" i="12" s="1"/>
  <c r="H111" i="12"/>
  <c r="E109" i="12"/>
  <c r="L108" i="12"/>
  <c r="I109" i="12"/>
  <c r="AB108" i="12"/>
  <c r="AN109" i="12"/>
  <c r="AY108" i="12"/>
  <c r="BR108" i="12"/>
  <c r="P108" i="12"/>
  <c r="BG108" i="12"/>
  <c r="Q69" i="12"/>
  <c r="J69" i="12" s="1"/>
  <c r="BD69" i="12"/>
  <c r="F28" i="12"/>
  <c r="F29" i="12"/>
  <c r="J29" i="12"/>
  <c r="G64" i="12"/>
  <c r="G63" i="12" s="1"/>
  <c r="K64" i="12"/>
  <c r="K63" i="12" s="1"/>
  <c r="AZ30" i="12"/>
  <c r="AS30" i="12" s="1"/>
  <c r="J135" i="12"/>
  <c r="Q30" i="12"/>
  <c r="J30" i="12" s="1"/>
  <c r="F135" i="12"/>
  <c r="M30" i="12"/>
  <c r="F30" i="12" s="1"/>
  <c r="AX28" i="12"/>
  <c r="AQ28" i="12" s="1"/>
  <c r="H125" i="12"/>
  <c r="O28" i="12"/>
  <c r="H28" i="12" s="1"/>
  <c r="AX108" i="12"/>
  <c r="AV69" i="12"/>
  <c r="Y69" i="12"/>
  <c r="K69" i="12" s="1"/>
  <c r="K70" i="12"/>
  <c r="H69" i="12"/>
  <c r="K42" i="12"/>
  <c r="G42" i="12"/>
  <c r="J45" i="12"/>
  <c r="F45" i="12"/>
  <c r="AX30" i="12"/>
  <c r="AQ30" i="12" s="1"/>
  <c r="H135" i="12"/>
  <c r="G111" i="12"/>
  <c r="AU108" i="12"/>
  <c r="J28" i="12"/>
  <c r="AN28" i="12"/>
  <c r="J42" i="12"/>
  <c r="I45" i="12"/>
  <c r="E45" i="12"/>
  <c r="K135" i="12"/>
  <c r="G135" i="12"/>
  <c r="AN125" i="12"/>
  <c r="I125" i="12"/>
  <c r="E125" i="12"/>
  <c r="F111" i="12"/>
  <c r="G109" i="12"/>
  <c r="K109" i="12"/>
  <c r="Q108" i="12"/>
  <c r="AY69" i="12"/>
  <c r="AN70" i="12"/>
  <c r="AU69" i="12"/>
  <c r="I70" i="12"/>
  <c r="P69" i="12"/>
  <c r="I69" i="12" s="1"/>
  <c r="E70" i="12"/>
  <c r="L69" i="12"/>
  <c r="E69" i="12" s="1"/>
  <c r="E64" i="12"/>
  <c r="E63" i="12" s="1"/>
  <c r="I64" i="12"/>
  <c r="I63" i="12" s="1"/>
  <c r="G29" i="12"/>
  <c r="K29" i="12"/>
  <c r="H70" i="12"/>
  <c r="G69" i="12"/>
  <c r="F64" i="12"/>
  <c r="F63" i="12" s="1"/>
  <c r="J64" i="12"/>
  <c r="J63" i="12" s="1"/>
  <c r="P28" i="12"/>
  <c r="I28" i="12" s="1"/>
  <c r="R30" i="12"/>
  <c r="K30" i="12" s="1"/>
  <c r="J125" i="12"/>
  <c r="F125" i="12"/>
  <c r="K111" i="12"/>
  <c r="F109" i="12"/>
  <c r="J109" i="12"/>
  <c r="G70" i="12"/>
  <c r="H64" i="12"/>
  <c r="H63" i="12" s="1"/>
  <c r="H29" i="12"/>
  <c r="BM108" i="12"/>
  <c r="BM32" i="12"/>
  <c r="BK32" i="12"/>
  <c r="BW70" i="12"/>
  <c r="AR108" i="12" l="1"/>
  <c r="BY69" i="12"/>
  <c r="BZ69" i="12" s="1"/>
  <c r="AQ108" i="12"/>
  <c r="AP108" i="12"/>
  <c r="AO108" i="12"/>
  <c r="BY108" i="12"/>
  <c r="BZ108" i="12" s="1"/>
  <c r="BA24" i="12"/>
  <c r="AT24" i="12" s="1"/>
  <c r="AT26" i="12"/>
  <c r="AS108" i="12"/>
  <c r="AO30" i="12"/>
  <c r="BY30" i="12"/>
  <c r="BZ30" i="12" s="1"/>
  <c r="AO28" i="12"/>
  <c r="BY28" i="12"/>
  <c r="BM25" i="12"/>
  <c r="BJ25" i="12"/>
  <c r="BM62" i="12"/>
  <c r="BM26" i="12" s="1"/>
  <c r="BK62" i="12"/>
  <c r="BK26" i="12" s="1"/>
  <c r="K108" i="12"/>
  <c r="H108" i="12"/>
  <c r="E108" i="12"/>
  <c r="I108" i="12"/>
  <c r="F108" i="12"/>
  <c r="AN108" i="12"/>
  <c r="J108" i="12"/>
  <c r="BK25" i="12"/>
  <c r="G108" i="12"/>
  <c r="BM24" i="12" l="1"/>
  <c r="BM31" i="12"/>
  <c r="BK31" i="12"/>
  <c r="BK24" i="12"/>
  <c r="BX135" i="12"/>
  <c r="BL63" i="12" l="1"/>
  <c r="BN63" i="12"/>
  <c r="BP63" i="12"/>
  <c r="BQ63" i="12"/>
  <c r="AO63" i="12" s="1"/>
  <c r="BR63" i="12"/>
  <c r="AP63" i="12" s="1"/>
  <c r="BS63" i="12"/>
  <c r="BT63" i="12"/>
  <c r="AR63" i="12" s="1"/>
  <c r="BU63" i="12"/>
  <c r="AU36" i="12"/>
  <c r="AX36" i="12"/>
  <c r="AZ36" i="12"/>
  <c r="BB36" i="12"/>
  <c r="BB33" i="12" s="1"/>
  <c r="BD36" i="12"/>
  <c r="BE36" i="12"/>
  <c r="BE33" i="12" s="1"/>
  <c r="BF36" i="12"/>
  <c r="BG36" i="12"/>
  <c r="BG33" i="12" s="1"/>
  <c r="BI36" i="12"/>
  <c r="BI33" i="12" s="1"/>
  <c r="BL33" i="12"/>
  <c r="BN33" i="12"/>
  <c r="BP36" i="12"/>
  <c r="BP33" i="12" s="1"/>
  <c r="BS33" i="12"/>
  <c r="BU33" i="12"/>
  <c r="AS36" i="12" l="1"/>
  <c r="BF33" i="12"/>
  <c r="BF32" i="12" s="1"/>
  <c r="BF25" i="12" s="1"/>
  <c r="AR36" i="12"/>
  <c r="AQ36" i="12"/>
  <c r="AS63" i="12"/>
  <c r="BD33" i="12"/>
  <c r="BD32" i="12" s="1"/>
  <c r="BD25" i="12" s="1"/>
  <c r="AP36" i="12"/>
  <c r="AQ63" i="12"/>
  <c r="AW33" i="12"/>
  <c r="AN64" i="12"/>
  <c r="AN63" i="12" s="1"/>
  <c r="AZ33" i="12"/>
  <c r="AS33" i="12" s="1"/>
  <c r="AV33" i="12"/>
  <c r="AY33" i="12"/>
  <c r="AN36" i="12"/>
  <c r="AU33" i="12"/>
  <c r="AX33" i="12"/>
  <c r="AQ33" i="12" s="1"/>
  <c r="AM33" i="12"/>
  <c r="AL33" i="12"/>
  <c r="AK33" i="12"/>
  <c r="AJ33" i="12"/>
  <c r="AI33" i="12"/>
  <c r="AH33" i="12"/>
  <c r="AG33" i="12"/>
  <c r="AF33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AP33" i="12" l="1"/>
  <c r="AR33" i="12"/>
  <c r="AO33" i="12"/>
  <c r="O33" i="12"/>
  <c r="H36" i="12"/>
  <c r="E36" i="12"/>
  <c r="L33" i="12"/>
  <c r="I36" i="12"/>
  <c r="P33" i="12"/>
  <c r="AY32" i="12"/>
  <c r="AW32" i="12"/>
  <c r="F36" i="12"/>
  <c r="M33" i="12"/>
  <c r="BY33" i="12" s="1"/>
  <c r="BZ33" i="12" s="1"/>
  <c r="J36" i="12"/>
  <c r="Q33" i="12"/>
  <c r="AV32" i="12"/>
  <c r="N33" i="12"/>
  <c r="G36" i="12"/>
  <c r="K36" i="12"/>
  <c r="R33" i="12"/>
  <c r="AN33" i="12"/>
  <c r="AN37" i="12"/>
  <c r="D37" i="12"/>
  <c r="AY25" i="12" l="1"/>
  <c r="J33" i="12"/>
  <c r="E33" i="12"/>
  <c r="G33" i="12"/>
  <c r="AW25" i="12"/>
  <c r="H33" i="12"/>
  <c r="K33" i="12"/>
  <c r="AV25" i="12"/>
  <c r="F33" i="12"/>
  <c r="I33" i="12"/>
  <c r="D64" i="12"/>
  <c r="D63" i="12" s="1"/>
  <c r="D36" i="12" l="1"/>
  <c r="D33" i="12" s="1"/>
  <c r="D111" i="12" l="1"/>
  <c r="D109" i="12"/>
  <c r="D108" i="12" l="1"/>
  <c r="D70" i="12" l="1"/>
  <c r="D69" i="12" s="1"/>
  <c r="BR122" i="12"/>
  <c r="BR27" i="12" s="1"/>
  <c r="BQ122" i="12"/>
  <c r="BQ27" i="12" s="1"/>
  <c r="BP122" i="12"/>
  <c r="BP27" i="12" s="1"/>
  <c r="BL122" i="12"/>
  <c r="BL27" i="12" s="1"/>
  <c r="BJ122" i="12"/>
  <c r="BJ27" i="12" s="1"/>
  <c r="BI122" i="12"/>
  <c r="BI27" i="12" s="1"/>
  <c r="BG122" i="12"/>
  <c r="BG27" i="12" s="1"/>
  <c r="BF122" i="12"/>
  <c r="BF27" i="12" s="1"/>
  <c r="BE122" i="12"/>
  <c r="BE27" i="12" s="1"/>
  <c r="BD122" i="12"/>
  <c r="BD27" i="12" s="1"/>
  <c r="BC122" i="12"/>
  <c r="BC27" i="12" s="1"/>
  <c r="BB122" i="12"/>
  <c r="BB27" i="12" s="1"/>
  <c r="AZ122" i="12"/>
  <c r="AY122" i="12"/>
  <c r="AX122" i="12"/>
  <c r="AW122" i="12"/>
  <c r="AV122" i="12"/>
  <c r="AU122" i="12"/>
  <c r="BU122" i="12"/>
  <c r="BU27" i="12" s="1"/>
  <c r="BT122" i="12"/>
  <c r="BT27" i="12" s="1"/>
  <c r="BN122" i="12"/>
  <c r="BN27" i="12" s="1"/>
  <c r="BQ119" i="12"/>
  <c r="BP119" i="12"/>
  <c r="BN119" i="12"/>
  <c r="BL119" i="12"/>
  <c r="BJ119" i="12"/>
  <c r="BJ62" i="12" s="1"/>
  <c r="BI119" i="12"/>
  <c r="BG119" i="12"/>
  <c r="BF119" i="12"/>
  <c r="BF62" i="12" s="1"/>
  <c r="BE119" i="12"/>
  <c r="BD119" i="12"/>
  <c r="BD62" i="12" s="1"/>
  <c r="BC119" i="12"/>
  <c r="BC62" i="12" s="1"/>
  <c r="BB119" i="12"/>
  <c r="AZ119" i="12"/>
  <c r="AY119" i="12"/>
  <c r="AX119" i="12"/>
  <c r="AW119" i="12"/>
  <c r="AV119" i="12"/>
  <c r="AU119" i="12"/>
  <c r="AU62" i="12" s="1"/>
  <c r="BU119" i="12"/>
  <c r="BT119" i="12"/>
  <c r="BS119" i="12"/>
  <c r="BU69" i="12"/>
  <c r="BT69" i="12"/>
  <c r="AR69" i="12" s="1"/>
  <c r="BS69" i="12"/>
  <c r="BR69" i="12"/>
  <c r="AP69" i="12" s="1"/>
  <c r="BQ69" i="12"/>
  <c r="AO69" i="12" s="1"/>
  <c r="BP69" i="12"/>
  <c r="BL69" i="12"/>
  <c r="AQ69" i="12" s="1"/>
  <c r="BG32" i="12"/>
  <c r="BE32" i="12"/>
  <c r="BB32" i="12"/>
  <c r="BN32" i="12"/>
  <c r="BL32" i="12"/>
  <c r="BI32" i="12"/>
  <c r="BR45" i="12"/>
  <c r="AP45" i="12" s="1"/>
  <c r="BQ45" i="12"/>
  <c r="AO45" i="12" s="1"/>
  <c r="BP45" i="12"/>
  <c r="AN45" i="12" s="1"/>
  <c r="BU45" i="12"/>
  <c r="AS45" i="12" s="1"/>
  <c r="BT45" i="12"/>
  <c r="AR45" i="12" s="1"/>
  <c r="BU42" i="12"/>
  <c r="AS42" i="12" s="1"/>
  <c r="BT42" i="12"/>
  <c r="AR42" i="12" s="1"/>
  <c r="BS42" i="12"/>
  <c r="AQ42" i="12" s="1"/>
  <c r="BR42" i="12"/>
  <c r="AP42" i="12" s="1"/>
  <c r="BQ42" i="12"/>
  <c r="AO42" i="12" s="1"/>
  <c r="BP42" i="12"/>
  <c r="BU62" i="12" l="1"/>
  <c r="AR122" i="12"/>
  <c r="AY62" i="12"/>
  <c r="AR119" i="12"/>
  <c r="AZ62" i="12"/>
  <c r="AS119" i="12"/>
  <c r="AW62" i="12"/>
  <c r="AO122" i="12"/>
  <c r="AS122" i="12"/>
  <c r="AV62" i="12"/>
  <c r="AO119" i="12"/>
  <c r="AX62" i="12"/>
  <c r="AQ119" i="12"/>
  <c r="AP122" i="12"/>
  <c r="BQ62" i="12"/>
  <c r="BS62" i="12"/>
  <c r="BS26" i="12" s="1"/>
  <c r="BE62" i="12"/>
  <c r="BE26" i="12" s="1"/>
  <c r="BL62" i="12"/>
  <c r="BB62" i="12"/>
  <c r="BB26" i="12" s="1"/>
  <c r="BI62" i="12"/>
  <c r="BI26" i="12" s="1"/>
  <c r="AN69" i="12"/>
  <c r="BP62" i="12"/>
  <c r="BP26" i="12" s="1"/>
  <c r="BT62" i="12"/>
  <c r="BT26" i="12" s="1"/>
  <c r="BG62" i="12"/>
  <c r="BG31" i="12" s="1"/>
  <c r="BU32" i="12"/>
  <c r="BE25" i="12"/>
  <c r="AY27" i="12"/>
  <c r="AR27" i="12" s="1"/>
  <c r="BR32" i="12"/>
  <c r="AP32" i="12" s="1"/>
  <c r="BG25" i="12"/>
  <c r="AV27" i="12"/>
  <c r="AZ27" i="12"/>
  <c r="AS27" i="12" s="1"/>
  <c r="BN25" i="12"/>
  <c r="BF26" i="12"/>
  <c r="BF24" i="12" s="1"/>
  <c r="BF31" i="12"/>
  <c r="BJ31" i="12"/>
  <c r="BJ26" i="12"/>
  <c r="BJ24" i="12" s="1"/>
  <c r="AW27" i="12"/>
  <c r="AP27" i="12" s="1"/>
  <c r="BQ32" i="12"/>
  <c r="AO32" i="12" s="1"/>
  <c r="BI25" i="12"/>
  <c r="AX32" i="12"/>
  <c r="BD26" i="12"/>
  <c r="BD24" i="12" s="1"/>
  <c r="BD31" i="12"/>
  <c r="BL25" i="12"/>
  <c r="AZ32" i="12"/>
  <c r="AN42" i="12"/>
  <c r="BP32" i="12"/>
  <c r="BT32" i="12"/>
  <c r="AR32" i="12" s="1"/>
  <c r="AU32" i="12"/>
  <c r="BB25" i="12"/>
  <c r="AN119" i="12"/>
  <c r="BC26" i="12"/>
  <c r="BC24" i="12" s="1"/>
  <c r="BC31" i="12"/>
  <c r="AX27" i="12"/>
  <c r="AN122" i="12"/>
  <c r="AU27" i="12"/>
  <c r="AN27" i="12" s="1"/>
  <c r="BN69" i="12"/>
  <c r="AS69" i="12" s="1"/>
  <c r="BL26" i="12"/>
  <c r="BS122" i="12"/>
  <c r="BS27" i="12" s="1"/>
  <c r="BR119" i="12"/>
  <c r="AP119" i="12" s="1"/>
  <c r="BS45" i="12"/>
  <c r="AQ45" i="12" s="1"/>
  <c r="BU26" i="12"/>
  <c r="AQ122" i="12" l="1"/>
  <c r="AQ27" i="12"/>
  <c r="AO62" i="12"/>
  <c r="BE31" i="12"/>
  <c r="AQ62" i="12"/>
  <c r="AS32" i="12"/>
  <c r="AO27" i="12"/>
  <c r="AR62" i="12"/>
  <c r="BI31" i="12"/>
  <c r="BB31" i="12"/>
  <c r="BG26" i="12"/>
  <c r="BG24" i="12" s="1"/>
  <c r="AN62" i="12"/>
  <c r="BN62" i="12"/>
  <c r="AS62" i="12" s="1"/>
  <c r="BR62" i="12"/>
  <c r="BR26" i="12" s="1"/>
  <c r="BB24" i="12"/>
  <c r="BI24" i="12"/>
  <c r="BE24" i="12"/>
  <c r="BL24" i="12"/>
  <c r="AU26" i="12"/>
  <c r="BQ25" i="12"/>
  <c r="AO25" i="12" s="1"/>
  <c r="BU31" i="12"/>
  <c r="BU25" i="12"/>
  <c r="BU24" i="12" s="1"/>
  <c r="AY26" i="12"/>
  <c r="AR26" i="12" s="1"/>
  <c r="AY31" i="12"/>
  <c r="BT31" i="12"/>
  <c r="BT25" i="12"/>
  <c r="AR25" i="12" s="1"/>
  <c r="AX31" i="12"/>
  <c r="AX25" i="12"/>
  <c r="AW26" i="12"/>
  <c r="AW31" i="12"/>
  <c r="BP25" i="12"/>
  <c r="BP24" i="12" s="1"/>
  <c r="BP31" i="12"/>
  <c r="BL31" i="12"/>
  <c r="AV26" i="12"/>
  <c r="AV31" i="12"/>
  <c r="BR25" i="12"/>
  <c r="AP25" i="12" s="1"/>
  <c r="AZ26" i="12"/>
  <c r="AN32" i="12"/>
  <c r="AU31" i="12"/>
  <c r="AU25" i="12"/>
  <c r="BS32" i="12"/>
  <c r="AQ32" i="12" s="1"/>
  <c r="AZ25" i="12"/>
  <c r="AZ31" i="12"/>
  <c r="AX26" i="12"/>
  <c r="AQ26" i="12" s="1"/>
  <c r="BQ26" i="12"/>
  <c r="AP26" i="12" l="1"/>
  <c r="AR31" i="12"/>
  <c r="AO26" i="12"/>
  <c r="AP62" i="12"/>
  <c r="AS25" i="12"/>
  <c r="AN25" i="12"/>
  <c r="BQ31" i="12"/>
  <c r="AO31" i="12" s="1"/>
  <c r="BR24" i="12"/>
  <c r="BQ24" i="12"/>
  <c r="BS25" i="12"/>
  <c r="BS31" i="12"/>
  <c r="AQ31" i="12" s="1"/>
  <c r="BR31" i="12"/>
  <c r="AP31" i="12" s="1"/>
  <c r="AW24" i="12"/>
  <c r="AV24" i="12"/>
  <c r="BN26" i="12"/>
  <c r="BN24" i="12" s="1"/>
  <c r="BN31" i="12"/>
  <c r="AS31" i="12" s="1"/>
  <c r="AZ24" i="12"/>
  <c r="AN31" i="12"/>
  <c r="AX24" i="12"/>
  <c r="BT24" i="12"/>
  <c r="AY24" i="12"/>
  <c r="AU24" i="12"/>
  <c r="AN24" i="12" s="1"/>
  <c r="AN26" i="12"/>
  <c r="D32" i="12"/>
  <c r="D25" i="12" s="1"/>
  <c r="AO24" i="12" l="1"/>
  <c r="AR24" i="12"/>
  <c r="AP24" i="12"/>
  <c r="AS24" i="12"/>
  <c r="AS26" i="12"/>
  <c r="BS24" i="12"/>
  <c r="AQ24" i="12" s="1"/>
  <c r="AQ25" i="12"/>
  <c r="D122" i="12"/>
  <c r="D27" i="12" s="1"/>
  <c r="D119" i="12"/>
  <c r="D62" i="12" l="1"/>
  <c r="D26" i="12" s="1"/>
  <c r="AK32" i="12"/>
  <c r="AJ32" i="12"/>
  <c r="AI32" i="12"/>
  <c r="AD32" i="12"/>
  <c r="AC32" i="12"/>
  <c r="AB32" i="12"/>
  <c r="W32" i="12"/>
  <c r="V32" i="12"/>
  <c r="U32" i="12"/>
  <c r="V25" i="12" l="1"/>
  <c r="AC25" i="12"/>
  <c r="AK25" i="12"/>
  <c r="W25" i="12"/>
  <c r="AD25" i="12"/>
  <c r="N32" i="12"/>
  <c r="M32" i="12"/>
  <c r="BY32" i="12" s="1"/>
  <c r="BZ32" i="12" s="1"/>
  <c r="AI25" i="12"/>
  <c r="O32" i="12"/>
  <c r="U25" i="12"/>
  <c r="AB25" i="12"/>
  <c r="AJ25" i="12"/>
  <c r="P32" i="12"/>
  <c r="AJ122" i="12"/>
  <c r="AJ27" i="12" s="1"/>
  <c r="N119" i="12"/>
  <c r="N62" i="12" s="1"/>
  <c r="W119" i="12"/>
  <c r="AK119" i="12"/>
  <c r="V122" i="12"/>
  <c r="V27" i="12" s="1"/>
  <c r="AD119" i="12"/>
  <c r="AC122" i="12"/>
  <c r="AC27" i="12" s="1"/>
  <c r="AK122" i="12"/>
  <c r="AK27" i="12" s="1"/>
  <c r="W122" i="12"/>
  <c r="W27" i="12" s="1"/>
  <c r="AB119" i="12"/>
  <c r="O122" i="12"/>
  <c r="U122" i="12"/>
  <c r="U27" i="12" s="1"/>
  <c r="AD122" i="12"/>
  <c r="AD27" i="12" s="1"/>
  <c r="AI122" i="12"/>
  <c r="AI27" i="12" s="1"/>
  <c r="P119" i="12"/>
  <c r="P62" i="12" s="1"/>
  <c r="P122" i="12"/>
  <c r="U119" i="12"/>
  <c r="V119" i="12"/>
  <c r="M119" i="12"/>
  <c r="AI119" i="12"/>
  <c r="AJ119" i="12"/>
  <c r="AB122" i="12"/>
  <c r="AB27" i="12" s="1"/>
  <c r="N122" i="12"/>
  <c r="M122" i="12"/>
  <c r="BY122" i="12" s="1"/>
  <c r="AC119" i="12"/>
  <c r="O119" i="12"/>
  <c r="O62" i="12" s="1"/>
  <c r="M62" i="12" l="1"/>
  <c r="BY62" i="12" s="1"/>
  <c r="BZ62" i="12" s="1"/>
  <c r="BY119" i="12"/>
  <c r="AI62" i="12"/>
  <c r="AI26" i="12" s="1"/>
  <c r="AI24" i="12" s="1"/>
  <c r="AK62" i="12"/>
  <c r="AK26" i="12" s="1"/>
  <c r="AK24" i="12" s="1"/>
  <c r="W62" i="12"/>
  <c r="W26" i="12" s="1"/>
  <c r="W24" i="12" s="1"/>
  <c r="V62" i="12"/>
  <c r="V26" i="12" s="1"/>
  <c r="V24" i="12" s="1"/>
  <c r="AB62" i="12"/>
  <c r="AB26" i="12" s="1"/>
  <c r="AB24" i="12" s="1"/>
  <c r="AD62" i="12"/>
  <c r="AD31" i="12" s="1"/>
  <c r="AC62" i="12"/>
  <c r="AC26" i="12" s="1"/>
  <c r="AC24" i="12" s="1"/>
  <c r="AJ62" i="12"/>
  <c r="AJ26" i="12" s="1"/>
  <c r="AJ24" i="12" s="1"/>
  <c r="U62" i="12"/>
  <c r="U26" i="12" s="1"/>
  <c r="U24" i="12" s="1"/>
  <c r="G32" i="12"/>
  <c r="N25" i="12"/>
  <c r="M27" i="12"/>
  <c r="BY27" i="12" s="1"/>
  <c r="I122" i="12"/>
  <c r="P27" i="12"/>
  <c r="I27" i="12" s="1"/>
  <c r="I32" i="12"/>
  <c r="P25" i="12"/>
  <c r="H32" i="12"/>
  <c r="O25" i="12"/>
  <c r="H25" i="12" s="1"/>
  <c r="G122" i="12"/>
  <c r="N27" i="12"/>
  <c r="G27" i="12" s="1"/>
  <c r="I119" i="12"/>
  <c r="I62" i="12" s="1"/>
  <c r="P31" i="12"/>
  <c r="H122" i="12"/>
  <c r="O27" i="12"/>
  <c r="H27" i="12" s="1"/>
  <c r="AB31" i="12"/>
  <c r="M25" i="12"/>
  <c r="BY25" i="12" s="1"/>
  <c r="BZ25" i="12" s="1"/>
  <c r="H119" i="12"/>
  <c r="H62" i="12" s="1"/>
  <c r="O31" i="12"/>
  <c r="G119" i="12"/>
  <c r="G62" i="12" s="1"/>
  <c r="BX30" i="12"/>
  <c r="BW30" i="12"/>
  <c r="BX29" i="12"/>
  <c r="BW29" i="12"/>
  <c r="BX125" i="12"/>
  <c r="BX28" i="12" s="1"/>
  <c r="BW28" i="12"/>
  <c r="BX111" i="12"/>
  <c r="BX109" i="12"/>
  <c r="BX70" i="12"/>
  <c r="AM32" i="12"/>
  <c r="AL32" i="12"/>
  <c r="AH32" i="12"/>
  <c r="AG32" i="12"/>
  <c r="AF32" i="12"/>
  <c r="AE32" i="12"/>
  <c r="AA32" i="12"/>
  <c r="Z32" i="12"/>
  <c r="Y32" i="12"/>
  <c r="X32" i="12"/>
  <c r="S32" i="12"/>
  <c r="AI31" i="12" l="1"/>
  <c r="U31" i="12"/>
  <c r="AK31" i="12"/>
  <c r="AJ31" i="12"/>
  <c r="W31" i="12"/>
  <c r="AC31" i="12"/>
  <c r="V31" i="12"/>
  <c r="AD26" i="12"/>
  <c r="AD24" i="12" s="1"/>
  <c r="T32" i="12"/>
  <c r="AA25" i="12"/>
  <c r="X25" i="12"/>
  <c r="M26" i="12"/>
  <c r="R32" i="12"/>
  <c r="Y25" i="12"/>
  <c r="AF25" i="12"/>
  <c r="AM25" i="12"/>
  <c r="N26" i="12"/>
  <c r="G26" i="12" s="1"/>
  <c r="P26" i="12"/>
  <c r="N31" i="12"/>
  <c r="L32" i="12"/>
  <c r="AH25" i="12"/>
  <c r="O26" i="12"/>
  <c r="G25" i="12"/>
  <c r="Q32" i="12"/>
  <c r="AE25" i="12"/>
  <c r="AL25" i="12"/>
  <c r="S25" i="12"/>
  <c r="Z25" i="12"/>
  <c r="AG25" i="12"/>
  <c r="M31" i="12"/>
  <c r="BY31" i="12" s="1"/>
  <c r="BZ31" i="12" s="1"/>
  <c r="I25" i="12"/>
  <c r="D125" i="12"/>
  <c r="D135" i="12"/>
  <c r="D30" i="12" s="1"/>
  <c r="AH122" i="12"/>
  <c r="AH27" i="12" s="1"/>
  <c r="X122" i="12"/>
  <c r="X27" i="12" s="1"/>
  <c r="AF122" i="12"/>
  <c r="AF27" i="12" s="1"/>
  <c r="R122" i="12"/>
  <c r="Z122" i="12"/>
  <c r="Z27" i="12" s="1"/>
  <c r="AL122" i="12"/>
  <c r="AL27" i="12" s="1"/>
  <c r="R119" i="12"/>
  <c r="R62" i="12" s="1"/>
  <c r="Z119" i="12"/>
  <c r="AH119" i="12"/>
  <c r="AL119" i="12"/>
  <c r="L122" i="12"/>
  <c r="T122" i="12"/>
  <c r="BX122" i="12"/>
  <c r="L119" i="12"/>
  <c r="L62" i="12" s="1"/>
  <c r="T119" i="12"/>
  <c r="T62" i="12" s="1"/>
  <c r="X119" i="12"/>
  <c r="AF119" i="12"/>
  <c r="BX119" i="12"/>
  <c r="BW108" i="12"/>
  <c r="BX42" i="12"/>
  <c r="BW45" i="12"/>
  <c r="Q119" i="12"/>
  <c r="Q62" i="12" s="1"/>
  <c r="Y119" i="12"/>
  <c r="AG119" i="12"/>
  <c r="S119" i="12"/>
  <c r="AA119" i="12"/>
  <c r="AE119" i="12"/>
  <c r="AM119" i="12"/>
  <c r="BW119" i="12"/>
  <c r="S122" i="12"/>
  <c r="S27" i="12" s="1"/>
  <c r="AA122" i="12"/>
  <c r="AA27" i="12" s="1"/>
  <c r="AE122" i="12"/>
  <c r="AE27" i="12" s="1"/>
  <c r="AM122" i="12"/>
  <c r="AM27" i="12" s="1"/>
  <c r="BW122" i="12"/>
  <c r="Q122" i="12"/>
  <c r="Y122" i="12"/>
  <c r="Y27" i="12" s="1"/>
  <c r="AG122" i="12"/>
  <c r="AG27" i="12" s="1"/>
  <c r="BX45" i="12"/>
  <c r="BW42" i="12"/>
  <c r="BX108" i="12"/>
  <c r="G31" i="12" l="1"/>
  <c r="M24" i="12"/>
  <c r="BY24" i="12" s="1"/>
  <c r="BZ24" i="12" s="1"/>
  <c r="BY26" i="12"/>
  <c r="BZ26" i="12" s="1"/>
  <c r="I31" i="12"/>
  <c r="H31" i="12"/>
  <c r="AA62" i="12"/>
  <c r="AA26" i="12" s="1"/>
  <c r="AA24" i="12" s="1"/>
  <c r="AL62" i="12"/>
  <c r="AL31" i="12" s="1"/>
  <c r="AG62" i="12"/>
  <c r="AG26" i="12" s="1"/>
  <c r="AG24" i="12" s="1"/>
  <c r="S62" i="12"/>
  <c r="S31" i="12" s="1"/>
  <c r="AF62" i="12"/>
  <c r="AF26" i="12" s="1"/>
  <c r="AF24" i="12" s="1"/>
  <c r="AH62" i="12"/>
  <c r="AH26" i="12" s="1"/>
  <c r="AH24" i="12" s="1"/>
  <c r="AM62" i="12"/>
  <c r="AM26" i="12" s="1"/>
  <c r="AM24" i="12" s="1"/>
  <c r="X62" i="12"/>
  <c r="X31" i="12" s="1"/>
  <c r="Z62" i="12"/>
  <c r="Z26" i="12" s="1"/>
  <c r="Z24" i="12" s="1"/>
  <c r="AE62" i="12"/>
  <c r="AE26" i="12" s="1"/>
  <c r="AE24" i="12" s="1"/>
  <c r="Y62" i="12"/>
  <c r="Y26" i="12" s="1"/>
  <c r="Y24" i="12" s="1"/>
  <c r="I26" i="12"/>
  <c r="P24" i="12"/>
  <c r="I24" i="12" s="1"/>
  <c r="E119" i="12"/>
  <c r="E62" i="12" s="1"/>
  <c r="K122" i="12"/>
  <c r="R27" i="12"/>
  <c r="K27" i="12" s="1"/>
  <c r="J119" i="12"/>
  <c r="J62" i="12" s="1"/>
  <c r="Q31" i="12"/>
  <c r="T27" i="12"/>
  <c r="F122" i="12"/>
  <c r="N24" i="12"/>
  <c r="G24" i="12" s="1"/>
  <c r="O24" i="12"/>
  <c r="H24" i="12" s="1"/>
  <c r="H26" i="12"/>
  <c r="E32" i="12"/>
  <c r="L25" i="12"/>
  <c r="J122" i="12"/>
  <c r="Q27" i="12"/>
  <c r="J27" i="12" s="1"/>
  <c r="T31" i="12"/>
  <c r="F119" i="12"/>
  <c r="F62" i="12" s="1"/>
  <c r="E122" i="12"/>
  <c r="L27" i="12"/>
  <c r="E27" i="12" s="1"/>
  <c r="K119" i="12"/>
  <c r="K62" i="12" s="1"/>
  <c r="R31" i="12"/>
  <c r="J32" i="12"/>
  <c r="Q25" i="12"/>
  <c r="K32" i="12"/>
  <c r="R25" i="12"/>
  <c r="T25" i="12"/>
  <c r="F32" i="12"/>
  <c r="D28" i="12"/>
  <c r="D24" i="12" s="1"/>
  <c r="D31" i="12"/>
  <c r="AA31" i="12" l="1"/>
  <c r="AE31" i="12"/>
  <c r="AG31" i="12"/>
  <c r="AM31" i="12"/>
  <c r="AH31" i="12"/>
  <c r="X26" i="12"/>
  <c r="X24" i="12" s="1"/>
  <c r="S26" i="12"/>
  <c r="S24" i="12" s="1"/>
  <c r="AL26" i="12"/>
  <c r="AL24" i="12" s="1"/>
  <c r="Z31" i="12"/>
  <c r="AF31" i="12"/>
  <c r="Y31" i="12"/>
  <c r="R26" i="12"/>
  <c r="K26" i="12" s="1"/>
  <c r="L26" i="12"/>
  <c r="F25" i="12"/>
  <c r="E25" i="12"/>
  <c r="F27" i="12"/>
  <c r="K25" i="12"/>
  <c r="J25" i="12"/>
  <c r="T26" i="12"/>
  <c r="T24" i="12" s="1"/>
  <c r="L31" i="12"/>
  <c r="Q26" i="12"/>
  <c r="J31" i="12"/>
  <c r="F31" i="12" l="1"/>
  <c r="E26" i="12"/>
  <c r="E31" i="12"/>
  <c r="K31" i="12"/>
  <c r="J26" i="12"/>
  <c r="R24" i="12"/>
  <c r="K24" i="12" s="1"/>
  <c r="L24" i="12"/>
  <c r="E24" i="12" s="1"/>
  <c r="F24" i="12"/>
  <c r="F26" i="12"/>
  <c r="Q24" i="12"/>
  <c r="J24" i="12" s="1"/>
</calcChain>
</file>

<file path=xl/sharedStrings.xml><?xml version="1.0" encoding="utf-8"?>
<sst xmlns="http://schemas.openxmlformats.org/spreadsheetml/2006/main" count="558" uniqueCount="327">
  <si>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</si>
  <si>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</si>
  <si>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</si>
  <si>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</si>
  <si>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</si>
  <si>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</si>
  <si>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</si>
  <si>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</si>
  <si>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</si>
  <si>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</si>
  <si>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</si>
  <si>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</si>
  <si>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</si>
  <si>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</si>
  <si>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</si>
  <si>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</si>
  <si>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</si>
  <si>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</si>
  <si>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</si>
  <si>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</si>
  <si>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</si>
  <si>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</si>
  <si>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</si>
  <si>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</si>
  <si>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</si>
  <si>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</si>
  <si>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</si>
  <si>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</si>
  <si>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</si>
  <si>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</si>
  <si>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</si>
  <si>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</si>
  <si>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</si>
  <si>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</si>
  <si>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</si>
  <si>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</si>
  <si>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</si>
  <si>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</si>
  <si>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</si>
  <si>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</si>
  <si>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</si>
  <si>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</si>
  <si>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</si>
  <si>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</si>
  <si>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</si>
  <si>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</si>
  <si>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</si>
  <si>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</si>
  <si>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</si>
  <si>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</si>
  <si>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</si>
  <si>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</si>
  <si>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</si>
  <si>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</si>
  <si>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</si>
  <si>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</si>
  <si>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</si>
  <si>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</si>
  <si>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</si>
  <si>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</si>
  <si>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</si>
  <si>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</si>
  <si>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</si>
  <si>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</si>
  <si>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</si>
  <si>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</si>
  <si>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</si>
  <si>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</si>
  <si>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</si>
  <si>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</si>
  <si>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</si>
  <si>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</si>
  <si>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</si>
  <si>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</si>
  <si>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</si>
  <si>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</si>
  <si>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</si>
  <si>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</si>
  <si>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</si>
  <si>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</si>
  <si>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</si>
  <si>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</si>
  <si>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</si>
  <si>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</si>
  <si>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</si>
  <si>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</si>
  <si>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</si>
  <si>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</si>
  <si>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</si>
  <si>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</si>
  <si>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</si>
  <si>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</si>
  <si>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</si>
  <si>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</si>
  <si>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</si>
  <si>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</si>
  <si>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</si>
  <si>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</si>
  <si>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</si>
  <si>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</si>
  <si>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</si>
  <si>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</si>
  <si>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</si>
  <si>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</si>
  <si>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</si>
  <si>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</si>
  <si>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</si>
  <si>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</si>
  <si>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</si>
  <si>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</si>
  <si>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</si>
  <si>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</si>
  <si>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</si>
  <si>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</si>
  <si>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</si>
  <si>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</si>
  <si>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</si>
  <si>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</si>
  <si>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</si>
  <si>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</si>
  <si>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</si>
  <si>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</si>
  <si>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</si>
  <si>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</si>
  <si>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</si>
  <si>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</si>
  <si>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</si>
  <si>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</si>
  <si>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</si>
  <si>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</si>
  <si>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</si>
  <si>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</si>
  <si>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</si>
  <si>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</si>
  <si>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</si>
  <si>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</si>
  <si>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</si>
  <si>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</si>
  <si>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</si>
  <si>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</si>
  <si>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</si>
  <si>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</si>
  <si>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</si>
  <si>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</si>
  <si>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</si>
  <si>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</si>
  <si>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</si>
  <si>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</si>
  <si>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</si>
  <si>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</si>
  <si>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</si>
  <si>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</si>
  <si>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</si>
  <si>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</si>
  <si>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</si>
  <si>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</si>
  <si>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</si>
  <si>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</si>
  <si>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</si>
  <si>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</si>
  <si>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</si>
  <si>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</si>
  <si>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</si>
  <si>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</si>
  <si>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</si>
  <si>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</si>
  <si>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</si>
  <si>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</si>
  <si>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</si>
  <si>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</si>
  <si>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</si>
  <si>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</si>
  <si>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</si>
  <si>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</si>
  <si>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</si>
  <si>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</si>
  <si>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</si>
  <si>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</si>
  <si>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</si>
  <si>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</si>
  <si>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</si>
  <si>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</si>
  <si>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</si>
  <si>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</si>
  <si>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</si>
  <si>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</si>
  <si>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</si>
  <si>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</si>
  <si>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</si>
  <si>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</si>
  <si>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</si>
  <si>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</si>
  <si>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</si>
  <si>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</si>
  <si>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</si>
  <si>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</si>
  <si>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</si>
  <si>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</si>
  <si>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O_ИП00191</t>
  </si>
  <si>
    <t>O_ИП00186</t>
  </si>
  <si>
    <t>Г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</si>
  <si>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</si>
  <si>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</si>
  <si>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</si>
  <si>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O_ИП00394</t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</si>
  <si>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</si>
  <si>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</si>
  <si>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</si>
  <si>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</si>
  <si>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</si>
  <si>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</si>
  <si>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</si>
  <si>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</si>
  <si>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</si>
  <si>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</si>
  <si>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</si>
  <si>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</si>
  <si>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</si>
  <si>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P_ИП00002</t>
  </si>
  <si>
    <t>P_ИП00004</t>
  </si>
  <si>
    <t>Реконструкция распределительных сетей ВЛ-0,4кВ, ТП(РП)-6(10)/0,4кВ, г. Абдулино</t>
  </si>
  <si>
    <t>O_ИП00038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</si>
  <si>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</si>
  <si>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</si>
  <si>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</si>
  <si>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</si>
  <si>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O_ИП00042</t>
  </si>
  <si>
    <t>O_ИП00043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</si>
  <si>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</si>
  <si>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</si>
  <si>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</si>
  <si>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</si>
  <si>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</si>
  <si>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</si>
  <si>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O_ИП00049</t>
  </si>
  <si>
    <t>O_ИП00051</t>
  </si>
  <si>
    <t>O_ИП00052</t>
  </si>
  <si>
    <t>O_ИП00053</t>
  </si>
  <si>
    <t>O_ИП00054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</si>
  <si>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</si>
  <si>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</si>
  <si>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</si>
  <si>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</si>
  <si>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</si>
  <si>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</si>
  <si>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</si>
  <si>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Реконструкция распределительных сетей КЛ-6(10) кВ, г. Орск</t>
  </si>
  <si>
    <t>O_ИП00062</t>
  </si>
  <si>
    <t>O_ИП00063</t>
  </si>
  <si>
    <t>O_ИП00064</t>
  </si>
  <si>
    <t>O_ИП00065</t>
  </si>
  <si>
    <t>O_ИП00067</t>
  </si>
  <si>
    <t>Реконструкция распределительных сетей ВЛ-0,4кВ р.ц. Саракташ</t>
  </si>
  <si>
    <t>O_ИП00068</t>
  </si>
  <si>
    <t>O_ИП00069</t>
  </si>
  <si>
    <t>O_ИП00070</t>
  </si>
  <si>
    <t>O_ИП00071</t>
  </si>
  <si>
    <t>O_ИП00072</t>
  </si>
  <si>
    <t>O_ИП00073</t>
  </si>
  <si>
    <t>O_ИП00074</t>
  </si>
  <si>
    <t>P_ИП00003</t>
  </si>
  <si>
    <t>O_ИП00235</t>
  </si>
  <si>
    <t>O_ИП00238</t>
  </si>
  <si>
    <t>O_ИП00255</t>
  </si>
  <si>
    <t>O_ИП00256</t>
  </si>
  <si>
    <t>O_ИП00257</t>
  </si>
  <si>
    <t>O_ИП00264</t>
  </si>
  <si>
    <t>Строительство распределительных сетей КЛ-6(10)кВ, ТП(РП)-6(10)/0,4кВ, г. Соль-Илецк</t>
  </si>
  <si>
    <t>O_ИП00265</t>
  </si>
  <si>
    <t>Развитие производственных баз филиала АО "Оренбургкоммунэлектросеть" Бугурусланских КЭС</t>
  </si>
  <si>
    <t>O_ИП00389</t>
  </si>
  <si>
    <t>Q_ИП00001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</si>
  <si>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</si>
  <si>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</si>
  <si>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</si>
  <si>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</si>
  <si>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</si>
  <si>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</si>
  <si>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</si>
  <si>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</si>
  <si>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</si>
  <si>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</si>
  <si>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Реконструкция распределительных сетей ВЛ-6(10)кВ, ВЛ-0,4кВ, КЛ-0,4кВ, г. Бузулук</t>
  </si>
  <si>
    <t>O_ИП00082</t>
  </si>
  <si>
    <t>Приобретение оборудования не требующее монтажа, электросетевого имущества</t>
  </si>
  <si>
    <t>Принятие основных средств и нематериальных активов к бухгалтерскому учету в 2026 год</t>
  </si>
  <si>
    <t>Перенос сроков</t>
  </si>
  <si>
    <t>Выполнение мероприятий по технологическому присоединению в соотвествии с Постановлением Правительства РФ от 27.12.2004 г. № 861</t>
  </si>
  <si>
    <t>Уточнение стоимости по результатам утвержденной проектно-сметной документации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</si>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</sst>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2" applyNumberFormat="0" applyAlignment="0" applyProtection="0"/>
    <xf numFmtId="0" fontId="12" fillId="24" borderId="3" applyNumberFormat="0" applyAlignment="0" applyProtection="0"/>
    <xf numFmtId="0" fontId="13" fillId="24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5" borderId="8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2" applyNumberFormat="0" applyAlignment="0" applyProtection="0"/>
    <xf numFmtId="0" fontId="12" fillId="24" borderId="3" applyNumberFormat="0" applyAlignment="0" applyProtection="0"/>
    <xf numFmtId="0" fontId="13" fillId="24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5" borderId="8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137"/>
  <sheetViews>
    <sheetView tabSelected="1" view="pageBreakPreview" topLeftCell="A18" zoomScaleNormal="100" zoomScaleSheetLayoutView="100" workbookViewId="0">
      <pane xSplit="3" ySplit="6" topLeftCell="BP24" activePane="bottomRight" state="frozen"/>
      <selection activeCell="A18" sqref="A18"/>
      <selection pane="topRight" activeCell="D18" sqref="D18"/>
      <selection pane="bottomLeft" activeCell="A24" sqref="A24"/>
      <selection pane="bottomRight" activeCell="B24" sqref="B24:B137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0" width="9.140625" style="4" customWidth="1"/>
    <col min="11" max="11" width="13.140625" style="4" customWidth="1"/>
    <col min="12" max="17" width="9.140625" style="4" customWidth="1"/>
    <col min="18" max="18" width="13.140625" style="4" customWidth="1"/>
    <col min="19" max="24" width="9.140625" style="4" customWidth="1"/>
    <col min="25" max="25" width="13.140625" style="4" customWidth="1"/>
    <col min="26" max="31" width="9.140625" style="4" customWidth="1"/>
    <col min="32" max="32" width="13.140625" style="4" customWidth="1"/>
    <col min="33" max="38" width="9.140625" style="4" customWidth="1"/>
    <col min="39" max="39" width="13.140625" style="4" customWidth="1"/>
    <col min="40" max="45" width="9.140625" style="4" customWidth="1"/>
    <col min="46" max="46" width="13.140625" style="4" customWidth="1"/>
    <col min="47" max="52" width="9.140625" style="4" customWidth="1"/>
    <col min="53" max="53" width="13.140625" style="4" customWidth="1"/>
    <col min="54" max="59" width="9.140625" style="4" customWidth="1"/>
    <col min="60" max="60" width="13.140625" style="4" customWidth="1"/>
    <col min="61" max="66" width="9.140625" style="4" customWidth="1"/>
    <col min="67" max="67" width="13.140625" style="4" customWidth="1"/>
    <col min="68" max="73" width="9.140625" style="4" customWidth="1"/>
    <col min="74" max="74" width="13.140625" style="4" customWidth="1"/>
    <col min="75" max="77" width="9.140625" style="4"/>
    <col min="78" max="78" width="11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41" t="s">
        <v>114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x14ac:dyDescent="0.25">
      <c r="A6" s="41" t="s">
        <v>111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x14ac:dyDescent="0.25">
      <c r="A7" s="41" t="s">
        <v>205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</row>
    <row r="9" spans="1:79" ht="30" customHeight="1" x14ac:dyDescent="0.25">
      <c r="A9" s="39" t="s">
        <v>197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</row>
    <row r="10" spans="1:79" x14ac:dyDescent="0.25">
      <c r="A10" s="40" t="s">
        <v>112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</row>
    <row r="11" spans="1:79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</row>
    <row r="12" spans="1:79" x14ac:dyDescent="0.25">
      <c r="A12" s="39" t="s">
        <v>203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</row>
    <row r="13" spans="1:79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</row>
    <row r="14" spans="1:79" x14ac:dyDescent="0.25">
      <c r="A14" s="39" t="s">
        <v>110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</row>
    <row r="15" spans="1:79" x14ac:dyDescent="0.25">
      <c r="A15" s="38" t="s">
        <v>202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</row>
    <row r="16" spans="1:79" x14ac:dyDescent="0.25">
      <c r="A16" s="40" t="s">
        <v>113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</row>
    <row r="17" spans="1:79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</row>
    <row r="18" spans="1:79" ht="36" customHeight="1" x14ac:dyDescent="0.25">
      <c r="A18" s="42" t="s">
        <v>2</v>
      </c>
      <c r="B18" s="42" t="s">
        <v>3</v>
      </c>
      <c r="C18" s="42" t="s">
        <v>4</v>
      </c>
      <c r="D18" s="42" t="s">
        <v>17</v>
      </c>
      <c r="E18" s="35" t="s">
        <v>285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7"/>
      <c r="BW18" s="42" t="s">
        <v>60</v>
      </c>
      <c r="BX18" s="42"/>
      <c r="BY18" s="42"/>
      <c r="BZ18" s="42"/>
      <c r="CA18" s="42" t="s">
        <v>5</v>
      </c>
    </row>
    <row r="19" spans="1:79" x14ac:dyDescent="0.25">
      <c r="A19" s="42"/>
      <c r="B19" s="42"/>
      <c r="C19" s="42"/>
      <c r="D19" s="42"/>
      <c r="E19" s="42" t="s">
        <v>12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 t="s">
        <v>13</v>
      </c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</row>
    <row r="20" spans="1:79" x14ac:dyDescent="0.25">
      <c r="A20" s="42"/>
      <c r="B20" s="42"/>
      <c r="C20" s="42"/>
      <c r="D20" s="42"/>
      <c r="E20" s="42" t="s">
        <v>6</v>
      </c>
      <c r="F20" s="42"/>
      <c r="G20" s="42"/>
      <c r="H20" s="42"/>
      <c r="I20" s="42"/>
      <c r="J20" s="42"/>
      <c r="K20" s="42"/>
      <c r="L20" s="42" t="s">
        <v>7</v>
      </c>
      <c r="M20" s="42"/>
      <c r="N20" s="42"/>
      <c r="O20" s="42"/>
      <c r="P20" s="42"/>
      <c r="Q20" s="42"/>
      <c r="R20" s="42"/>
      <c r="S20" s="42" t="s">
        <v>8</v>
      </c>
      <c r="T20" s="42"/>
      <c r="U20" s="42"/>
      <c r="V20" s="42"/>
      <c r="W20" s="42"/>
      <c r="X20" s="42"/>
      <c r="Y20" s="42"/>
      <c r="Z20" s="42" t="s">
        <v>9</v>
      </c>
      <c r="AA20" s="42"/>
      <c r="AB20" s="42"/>
      <c r="AC20" s="42"/>
      <c r="AD20" s="42"/>
      <c r="AE20" s="42"/>
      <c r="AF20" s="42"/>
      <c r="AG20" s="42" t="s">
        <v>10</v>
      </c>
      <c r="AH20" s="42"/>
      <c r="AI20" s="42"/>
      <c r="AJ20" s="42"/>
      <c r="AK20" s="42"/>
      <c r="AL20" s="42"/>
      <c r="AM20" s="42"/>
      <c r="AN20" s="42" t="s">
        <v>6</v>
      </c>
      <c r="AO20" s="42"/>
      <c r="AP20" s="42"/>
      <c r="AQ20" s="42"/>
      <c r="AR20" s="42"/>
      <c r="AS20" s="42"/>
      <c r="AT20" s="42"/>
      <c r="AU20" s="42" t="s">
        <v>7</v>
      </c>
      <c r="AV20" s="42"/>
      <c r="AW20" s="42"/>
      <c r="AX20" s="42"/>
      <c r="AY20" s="42"/>
      <c r="AZ20" s="42"/>
      <c r="BA20" s="42"/>
      <c r="BB20" s="42" t="s">
        <v>8</v>
      </c>
      <c r="BC20" s="42"/>
      <c r="BD20" s="42"/>
      <c r="BE20" s="42"/>
      <c r="BF20" s="42"/>
      <c r="BG20" s="42"/>
      <c r="BH20" s="42"/>
      <c r="BI20" s="42" t="s">
        <v>9</v>
      </c>
      <c r="BJ20" s="42"/>
      <c r="BK20" s="42"/>
      <c r="BL20" s="42"/>
      <c r="BM20" s="42"/>
      <c r="BN20" s="42"/>
      <c r="BO20" s="42"/>
      <c r="BP20" s="42" t="s">
        <v>10</v>
      </c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</row>
    <row r="21" spans="1:79" ht="63" x14ac:dyDescent="0.25">
      <c r="A21" s="42"/>
      <c r="B21" s="42"/>
      <c r="C21" s="42"/>
      <c r="D21" s="42"/>
      <c r="E21" s="3" t="s">
        <v>18</v>
      </c>
      <c r="F21" s="42" t="s">
        <v>19</v>
      </c>
      <c r="G21" s="42"/>
      <c r="H21" s="42"/>
      <c r="I21" s="42"/>
      <c r="J21" s="42"/>
      <c r="K21" s="42"/>
      <c r="L21" s="3" t="s">
        <v>18</v>
      </c>
      <c r="M21" s="42" t="s">
        <v>19</v>
      </c>
      <c r="N21" s="42"/>
      <c r="O21" s="42"/>
      <c r="P21" s="42"/>
      <c r="Q21" s="42"/>
      <c r="R21" s="42"/>
      <c r="S21" s="3" t="s">
        <v>18</v>
      </c>
      <c r="T21" s="42" t="s">
        <v>19</v>
      </c>
      <c r="U21" s="42"/>
      <c r="V21" s="42"/>
      <c r="W21" s="42"/>
      <c r="X21" s="42"/>
      <c r="Y21" s="42"/>
      <c r="Z21" s="3" t="s">
        <v>18</v>
      </c>
      <c r="AA21" s="42" t="s">
        <v>19</v>
      </c>
      <c r="AB21" s="42"/>
      <c r="AC21" s="42"/>
      <c r="AD21" s="42"/>
      <c r="AE21" s="42"/>
      <c r="AF21" s="42"/>
      <c r="AG21" s="3" t="s">
        <v>18</v>
      </c>
      <c r="AH21" s="42" t="s">
        <v>19</v>
      </c>
      <c r="AI21" s="42"/>
      <c r="AJ21" s="42"/>
      <c r="AK21" s="42"/>
      <c r="AL21" s="42"/>
      <c r="AM21" s="42"/>
      <c r="AN21" s="3" t="s">
        <v>18</v>
      </c>
      <c r="AO21" s="42" t="s">
        <v>19</v>
      </c>
      <c r="AP21" s="42"/>
      <c r="AQ21" s="42"/>
      <c r="AR21" s="42"/>
      <c r="AS21" s="42"/>
      <c r="AT21" s="42"/>
      <c r="AU21" s="3" t="s">
        <v>18</v>
      </c>
      <c r="AV21" s="42" t="s">
        <v>19</v>
      </c>
      <c r="AW21" s="42"/>
      <c r="AX21" s="42"/>
      <c r="AY21" s="42"/>
      <c r="AZ21" s="42"/>
      <c r="BA21" s="42"/>
      <c r="BB21" s="3" t="s">
        <v>18</v>
      </c>
      <c r="BC21" s="42" t="s">
        <v>19</v>
      </c>
      <c r="BD21" s="42"/>
      <c r="BE21" s="42"/>
      <c r="BF21" s="42"/>
      <c r="BG21" s="42"/>
      <c r="BH21" s="42"/>
      <c r="BI21" s="3" t="s">
        <v>18</v>
      </c>
      <c r="BJ21" s="42" t="s">
        <v>19</v>
      </c>
      <c r="BK21" s="42"/>
      <c r="BL21" s="42"/>
      <c r="BM21" s="42"/>
      <c r="BN21" s="42"/>
      <c r="BO21" s="42"/>
      <c r="BP21" s="3" t="s">
        <v>18</v>
      </c>
      <c r="BQ21" s="42" t="s">
        <v>19</v>
      </c>
      <c r="BR21" s="42"/>
      <c r="BS21" s="42"/>
      <c r="BT21" s="42"/>
      <c r="BU21" s="42"/>
      <c r="BV21" s="42"/>
      <c r="BW21" s="42" t="s">
        <v>18</v>
      </c>
      <c r="BX21" s="42"/>
      <c r="BY21" s="42" t="s">
        <v>19</v>
      </c>
      <c r="BZ21" s="42"/>
      <c r="CA21" s="42"/>
    </row>
    <row r="22" spans="1:79" ht="63" x14ac:dyDescent="0.25">
      <c r="A22" s="42"/>
      <c r="B22" s="42"/>
      <c r="C22" s="42"/>
      <c r="D22" s="42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42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6" t="s">
        <v>115</v>
      </c>
      <c r="B24" s="22" t="s">
        <v>14</v>
      </c>
      <c r="C24" s="23" t="s">
        <v>200</v>
      </c>
      <c r="D24" s="24">
        <f t="shared" ref="D24:BO24" si="0">D25+D26+D27+D28+D29+D30</f>
        <v>642.76879994847752</v>
      </c>
      <c r="E24" s="24">
        <f t="shared" ref="E24:E70" si="1">L24+S24+Z24+AG24</f>
        <v>0</v>
      </c>
      <c r="F24" s="24">
        <f t="shared" ref="F24:F70" si="2">M24+T24+AA24+AH24</f>
        <v>678.05115913059058</v>
      </c>
      <c r="G24" s="24">
        <f t="shared" ref="G24:G70" si="3">N24+U24+AB24+AI24</f>
        <v>15.343</v>
      </c>
      <c r="H24" s="24">
        <f t="shared" ref="H24:H70" si="4">O24+V24+AC24+AJ24</f>
        <v>0</v>
      </c>
      <c r="I24" s="24">
        <f t="shared" ref="I24:I70" si="5">P24+W24+AD24+AK24</f>
        <v>111.41999999999997</v>
      </c>
      <c r="J24" s="24">
        <f t="shared" ref="J24:J70" si="6">Q24+X24+AE24+AL24</f>
        <v>0</v>
      </c>
      <c r="K24" s="24">
        <f t="shared" ref="K24:K70" si="7">R24+Y24+AF24+AM24</f>
        <v>7119</v>
      </c>
      <c r="L24" s="24">
        <f t="shared" si="0"/>
        <v>0</v>
      </c>
      <c r="M24" s="24">
        <f t="shared" si="0"/>
        <v>76.809839173145235</v>
      </c>
      <c r="N24" s="24">
        <f t="shared" si="0"/>
        <v>5.66</v>
      </c>
      <c r="O24" s="24">
        <f t="shared" si="0"/>
        <v>0</v>
      </c>
      <c r="P24" s="24">
        <f t="shared" si="0"/>
        <v>11.120000000000001</v>
      </c>
      <c r="Q24" s="24">
        <f t="shared" si="0"/>
        <v>0</v>
      </c>
      <c r="R24" s="24">
        <f t="shared" si="0"/>
        <v>1825</v>
      </c>
      <c r="S24" s="24">
        <f t="shared" si="0"/>
        <v>0</v>
      </c>
      <c r="T24" s="24">
        <f t="shared" si="0"/>
        <v>42.122031877662131</v>
      </c>
      <c r="U24" s="24">
        <f t="shared" si="0"/>
        <v>3.07</v>
      </c>
      <c r="V24" s="24">
        <f t="shared" si="0"/>
        <v>0</v>
      </c>
      <c r="W24" s="24">
        <f t="shared" si="0"/>
        <v>2.399</v>
      </c>
      <c r="X24" s="24">
        <f t="shared" si="0"/>
        <v>0</v>
      </c>
      <c r="Y24" s="24">
        <f t="shared" si="0"/>
        <v>1785</v>
      </c>
      <c r="Z24" s="24">
        <f t="shared" si="0"/>
        <v>0</v>
      </c>
      <c r="AA24" s="24">
        <f t="shared" si="0"/>
        <v>201.58595146599149</v>
      </c>
      <c r="AB24" s="24">
        <f t="shared" si="0"/>
        <v>3.1599999999999997</v>
      </c>
      <c r="AC24" s="24">
        <f t="shared" si="0"/>
        <v>0</v>
      </c>
      <c r="AD24" s="24">
        <f t="shared" si="0"/>
        <v>27.193000000000005</v>
      </c>
      <c r="AE24" s="24">
        <f t="shared" si="0"/>
        <v>0</v>
      </c>
      <c r="AF24" s="24">
        <f t="shared" si="0"/>
        <v>1754</v>
      </c>
      <c r="AG24" s="24">
        <f t="shared" si="0"/>
        <v>0</v>
      </c>
      <c r="AH24" s="24">
        <f t="shared" si="0"/>
        <v>357.53333661379173</v>
      </c>
      <c r="AI24" s="24">
        <f t="shared" si="0"/>
        <v>3.4529999999999998</v>
      </c>
      <c r="AJ24" s="24">
        <f t="shared" si="0"/>
        <v>0</v>
      </c>
      <c r="AK24" s="24">
        <f t="shared" si="0"/>
        <v>70.70799999999997</v>
      </c>
      <c r="AL24" s="24">
        <f t="shared" si="0"/>
        <v>0</v>
      </c>
      <c r="AM24" s="24">
        <f t="shared" si="0"/>
        <v>1755</v>
      </c>
      <c r="AN24" s="24">
        <f t="shared" ref="AN24:AN36" si="8">AU24+BB24+BI24+BP24</f>
        <v>0</v>
      </c>
      <c r="AO24" s="24">
        <f t="shared" ref="AO24:AO36" si="9">AV24+BC24+BJ24+BQ24</f>
        <v>50.922213749999983</v>
      </c>
      <c r="AP24" s="24">
        <f t="shared" ref="AP24:AP36" si="10">AW24+BD24+BK24+BR24</f>
        <v>5.5</v>
      </c>
      <c r="AQ24" s="24">
        <f t="shared" ref="AQ24:AQ36" si="11">AX24+BE24+BL24+BS24</f>
        <v>0</v>
      </c>
      <c r="AR24" s="24">
        <f t="shared" ref="AR24:AR36" si="12">AY24+BF24+BM24+BT24</f>
        <v>10.712999999999997</v>
      </c>
      <c r="AS24" s="24">
        <f t="shared" ref="AS24:AS36" si="13">AZ24+BG24+BN24+BU24</f>
        <v>0</v>
      </c>
      <c r="AT24" s="24">
        <f t="shared" ref="AT24:AT36" si="14">BA24+BH24+BO24+BV24</f>
        <v>947</v>
      </c>
      <c r="AU24" s="24">
        <f t="shared" si="0"/>
        <v>0</v>
      </c>
      <c r="AV24" s="24">
        <f t="shared" si="0"/>
        <v>50.922213749999983</v>
      </c>
      <c r="AW24" s="24">
        <f t="shared" si="0"/>
        <v>5.5</v>
      </c>
      <c r="AX24" s="24">
        <f t="shared" si="0"/>
        <v>0</v>
      </c>
      <c r="AY24" s="24">
        <f t="shared" si="0"/>
        <v>10.712999999999997</v>
      </c>
      <c r="AZ24" s="24">
        <f t="shared" si="0"/>
        <v>0</v>
      </c>
      <c r="BA24" s="24">
        <f t="shared" si="0"/>
        <v>947</v>
      </c>
      <c r="BB24" s="24">
        <f t="shared" si="0"/>
        <v>0</v>
      </c>
      <c r="BC24" s="24">
        <f t="shared" si="0"/>
        <v>0</v>
      </c>
      <c r="BD24" s="24">
        <f t="shared" si="0"/>
        <v>0</v>
      </c>
      <c r="BE24" s="24">
        <f t="shared" si="0"/>
        <v>0</v>
      </c>
      <c r="BF24" s="24">
        <f t="shared" si="0"/>
        <v>0</v>
      </c>
      <c r="BG24" s="24">
        <f t="shared" si="0"/>
        <v>0</v>
      </c>
      <c r="BH24" s="24">
        <f t="shared" si="0"/>
        <v>0</v>
      </c>
      <c r="BI24" s="24">
        <f t="shared" si="0"/>
        <v>0</v>
      </c>
      <c r="BJ24" s="24">
        <f t="shared" ref="BJ24" si="15">BJ25+BJ26+BJ27+BJ28+BJ29+BJ30</f>
        <v>0</v>
      </c>
      <c r="BK24" s="24">
        <f t="shared" si="0"/>
        <v>0</v>
      </c>
      <c r="BL24" s="24">
        <f t="shared" si="0"/>
        <v>0</v>
      </c>
      <c r="BM24" s="24">
        <f t="shared" si="0"/>
        <v>0</v>
      </c>
      <c r="BN24" s="24">
        <f t="shared" si="0"/>
        <v>0</v>
      </c>
      <c r="BO24" s="24">
        <f t="shared" si="0"/>
        <v>0</v>
      </c>
      <c r="BP24" s="24">
        <f t="shared" ref="BP24:BV24" si="16">BP25+BP26+BP27+BP28+BP29+BP30</f>
        <v>0</v>
      </c>
      <c r="BQ24" s="24">
        <f t="shared" si="16"/>
        <v>0</v>
      </c>
      <c r="BR24" s="24">
        <f t="shared" si="16"/>
        <v>0</v>
      </c>
      <c r="BS24" s="24">
        <f t="shared" si="16"/>
        <v>0</v>
      </c>
      <c r="BT24" s="24">
        <f t="shared" si="16"/>
        <v>0</v>
      </c>
      <c r="BU24" s="24">
        <f t="shared" si="16"/>
        <v>0</v>
      </c>
      <c r="BV24" s="24">
        <f t="shared" si="16"/>
        <v>0</v>
      </c>
      <c r="BW24" s="24">
        <v>0</v>
      </c>
      <c r="BX24" s="24">
        <v>0</v>
      </c>
      <c r="BY24" s="24">
        <f t="shared" ref="BY24:BY36" si="17">(AV24)-(M24)</f>
        <v>-25.887625423145252</v>
      </c>
      <c r="BZ24" s="24">
        <f t="shared" ref="BZ24:BZ35" si="18">BY24*100/(M24)</f>
        <v>-33.703527701430538</v>
      </c>
      <c r="CA24" s="27"/>
    </row>
    <row r="25" spans="1:79" ht="30" customHeight="1" x14ac:dyDescent="0.25">
      <c r="A25" s="26" t="s">
        <v>116</v>
      </c>
      <c r="B25" s="22" t="s">
        <v>117</v>
      </c>
      <c r="C25" s="25" t="s">
        <v>200</v>
      </c>
      <c r="D25" s="24">
        <f t="shared" ref="D25:BO25" si="19">D32</f>
        <v>22.228000000000002</v>
      </c>
      <c r="E25" s="24">
        <f t="shared" si="1"/>
        <v>0</v>
      </c>
      <c r="F25" s="24">
        <f t="shared" si="2"/>
        <v>22.227999999999998</v>
      </c>
      <c r="G25" s="24">
        <f t="shared" si="3"/>
        <v>1.04</v>
      </c>
      <c r="H25" s="24">
        <f t="shared" si="4"/>
        <v>0</v>
      </c>
      <c r="I25" s="24">
        <f t="shared" si="5"/>
        <v>7.0120000000000022</v>
      </c>
      <c r="J25" s="24">
        <f t="shared" si="6"/>
        <v>0</v>
      </c>
      <c r="K25" s="24">
        <f t="shared" si="7"/>
        <v>116</v>
      </c>
      <c r="L25" s="24">
        <f t="shared" si="19"/>
        <v>0</v>
      </c>
      <c r="M25" s="24">
        <f t="shared" si="19"/>
        <v>12.95</v>
      </c>
      <c r="N25" s="24">
        <f t="shared" si="19"/>
        <v>0.16</v>
      </c>
      <c r="O25" s="24">
        <f t="shared" si="19"/>
        <v>0</v>
      </c>
      <c r="P25" s="24">
        <f t="shared" si="19"/>
        <v>5.4230000000000018</v>
      </c>
      <c r="Q25" s="24">
        <f t="shared" si="19"/>
        <v>0</v>
      </c>
      <c r="R25" s="24">
        <f t="shared" si="19"/>
        <v>75</v>
      </c>
      <c r="S25" s="24">
        <f t="shared" si="19"/>
        <v>0</v>
      </c>
      <c r="T25" s="24">
        <f t="shared" si="19"/>
        <v>9.0429999999999993</v>
      </c>
      <c r="U25" s="24">
        <f t="shared" si="19"/>
        <v>0.88</v>
      </c>
      <c r="V25" s="24">
        <f t="shared" si="19"/>
        <v>0</v>
      </c>
      <c r="W25" s="24">
        <f t="shared" si="19"/>
        <v>1.589</v>
      </c>
      <c r="X25" s="24">
        <f t="shared" si="19"/>
        <v>0</v>
      </c>
      <c r="Y25" s="24">
        <f t="shared" si="19"/>
        <v>35</v>
      </c>
      <c r="Z25" s="24">
        <f t="shared" si="19"/>
        <v>0</v>
      </c>
      <c r="AA25" s="24">
        <f t="shared" si="19"/>
        <v>0.125</v>
      </c>
      <c r="AB25" s="24">
        <f t="shared" si="19"/>
        <v>0</v>
      </c>
      <c r="AC25" s="24">
        <f t="shared" si="19"/>
        <v>0</v>
      </c>
      <c r="AD25" s="24">
        <f t="shared" si="19"/>
        <v>0</v>
      </c>
      <c r="AE25" s="24">
        <f t="shared" si="19"/>
        <v>0</v>
      </c>
      <c r="AF25" s="24">
        <f t="shared" si="19"/>
        <v>3</v>
      </c>
      <c r="AG25" s="24">
        <f t="shared" si="19"/>
        <v>0</v>
      </c>
      <c r="AH25" s="24">
        <f t="shared" si="19"/>
        <v>0.11</v>
      </c>
      <c r="AI25" s="24">
        <f t="shared" si="19"/>
        <v>0</v>
      </c>
      <c r="AJ25" s="24">
        <f t="shared" si="19"/>
        <v>0</v>
      </c>
      <c r="AK25" s="24">
        <f t="shared" si="19"/>
        <v>0</v>
      </c>
      <c r="AL25" s="24">
        <f t="shared" si="19"/>
        <v>0</v>
      </c>
      <c r="AM25" s="24">
        <f t="shared" si="19"/>
        <v>3</v>
      </c>
      <c r="AN25" s="24">
        <f t="shared" si="8"/>
        <v>0</v>
      </c>
      <c r="AO25" s="24">
        <f t="shared" si="9"/>
        <v>17.177097019999998</v>
      </c>
      <c r="AP25" s="24">
        <f t="shared" si="10"/>
        <v>1.4</v>
      </c>
      <c r="AQ25" s="24">
        <f t="shared" si="11"/>
        <v>0</v>
      </c>
      <c r="AR25" s="24">
        <f t="shared" si="12"/>
        <v>5.0159999999999991</v>
      </c>
      <c r="AS25" s="24">
        <f t="shared" si="13"/>
        <v>0</v>
      </c>
      <c r="AT25" s="24">
        <f t="shared" si="14"/>
        <v>219</v>
      </c>
      <c r="AU25" s="24">
        <f t="shared" si="19"/>
        <v>0</v>
      </c>
      <c r="AV25" s="24">
        <f t="shared" si="19"/>
        <v>17.177097019999998</v>
      </c>
      <c r="AW25" s="24">
        <f t="shared" si="19"/>
        <v>1.4</v>
      </c>
      <c r="AX25" s="24">
        <f t="shared" si="19"/>
        <v>0</v>
      </c>
      <c r="AY25" s="24">
        <f t="shared" si="19"/>
        <v>5.0159999999999991</v>
      </c>
      <c r="AZ25" s="24">
        <f t="shared" si="19"/>
        <v>0</v>
      </c>
      <c r="BA25" s="24">
        <f t="shared" si="19"/>
        <v>219</v>
      </c>
      <c r="BB25" s="24">
        <f t="shared" si="19"/>
        <v>0</v>
      </c>
      <c r="BC25" s="24">
        <f t="shared" si="19"/>
        <v>0</v>
      </c>
      <c r="BD25" s="24">
        <f t="shared" si="19"/>
        <v>0</v>
      </c>
      <c r="BE25" s="24">
        <f t="shared" si="19"/>
        <v>0</v>
      </c>
      <c r="BF25" s="24">
        <f t="shared" si="19"/>
        <v>0</v>
      </c>
      <c r="BG25" s="24">
        <f t="shared" si="19"/>
        <v>0</v>
      </c>
      <c r="BH25" s="24">
        <f t="shared" si="19"/>
        <v>0</v>
      </c>
      <c r="BI25" s="24">
        <f t="shared" si="19"/>
        <v>0</v>
      </c>
      <c r="BJ25" s="24">
        <f t="shared" ref="BJ25" si="20">BJ32</f>
        <v>0</v>
      </c>
      <c r="BK25" s="24">
        <f t="shared" si="19"/>
        <v>0</v>
      </c>
      <c r="BL25" s="24">
        <f t="shared" si="19"/>
        <v>0</v>
      </c>
      <c r="BM25" s="24">
        <f t="shared" si="19"/>
        <v>0</v>
      </c>
      <c r="BN25" s="24">
        <f t="shared" si="19"/>
        <v>0</v>
      </c>
      <c r="BO25" s="24">
        <f t="shared" si="19"/>
        <v>0</v>
      </c>
      <c r="BP25" s="24">
        <f t="shared" ref="BP25:BV25" si="21">BP32</f>
        <v>0</v>
      </c>
      <c r="BQ25" s="24">
        <f t="shared" si="21"/>
        <v>0</v>
      </c>
      <c r="BR25" s="24">
        <f t="shared" si="21"/>
        <v>0</v>
      </c>
      <c r="BS25" s="24">
        <f t="shared" si="21"/>
        <v>0</v>
      </c>
      <c r="BT25" s="24">
        <f t="shared" si="21"/>
        <v>0</v>
      </c>
      <c r="BU25" s="24">
        <f t="shared" si="21"/>
        <v>0</v>
      </c>
      <c r="BV25" s="24">
        <f t="shared" si="21"/>
        <v>0</v>
      </c>
      <c r="BW25" s="24">
        <v>0</v>
      </c>
      <c r="BX25" s="24">
        <v>0</v>
      </c>
      <c r="BY25" s="24">
        <f t="shared" si="17"/>
        <v>4.2270970199999987</v>
      </c>
      <c r="BZ25" s="24">
        <f t="shared" si="18"/>
        <v>32.641675830115823</v>
      </c>
      <c r="CA25" s="27"/>
    </row>
    <row r="26" spans="1:79" ht="31.5" x14ac:dyDescent="0.25">
      <c r="A26" s="26" t="s">
        <v>118</v>
      </c>
      <c r="B26" s="22" t="s">
        <v>119</v>
      </c>
      <c r="C26" s="25" t="s">
        <v>200</v>
      </c>
      <c r="D26" s="24">
        <f t="shared" ref="D26:BO26" si="22">D62</f>
        <v>530.20391147016937</v>
      </c>
      <c r="E26" s="24">
        <f t="shared" si="1"/>
        <v>0</v>
      </c>
      <c r="F26" s="24">
        <f t="shared" si="2"/>
        <v>565.48627065228243</v>
      </c>
      <c r="G26" s="24">
        <f t="shared" si="3"/>
        <v>14.052999999999999</v>
      </c>
      <c r="H26" s="24">
        <f t="shared" si="4"/>
        <v>0</v>
      </c>
      <c r="I26" s="24">
        <f t="shared" si="5"/>
        <v>103.01599999999998</v>
      </c>
      <c r="J26" s="24">
        <f t="shared" si="6"/>
        <v>0</v>
      </c>
      <c r="K26" s="24">
        <f t="shared" si="7"/>
        <v>7002</v>
      </c>
      <c r="L26" s="24">
        <f t="shared" si="22"/>
        <v>0</v>
      </c>
      <c r="M26" s="24">
        <f t="shared" si="22"/>
        <v>61.841420173145238</v>
      </c>
      <c r="N26" s="24">
        <f t="shared" si="22"/>
        <v>5.5</v>
      </c>
      <c r="O26" s="24">
        <f t="shared" si="22"/>
        <v>0</v>
      </c>
      <c r="P26" s="24">
        <f t="shared" si="22"/>
        <v>5.6970000000000001</v>
      </c>
      <c r="Q26" s="24">
        <f t="shared" si="22"/>
        <v>0</v>
      </c>
      <c r="R26" s="24">
        <f t="shared" si="22"/>
        <v>1750</v>
      </c>
      <c r="S26" s="24">
        <f t="shared" si="22"/>
        <v>0</v>
      </c>
      <c r="T26" s="24">
        <f t="shared" si="22"/>
        <v>33.079031877662132</v>
      </c>
      <c r="U26" s="24">
        <f t="shared" si="22"/>
        <v>2.19</v>
      </c>
      <c r="V26" s="24">
        <f t="shared" si="22"/>
        <v>0</v>
      </c>
      <c r="W26" s="24">
        <f t="shared" si="22"/>
        <v>0.81</v>
      </c>
      <c r="X26" s="24">
        <f t="shared" si="22"/>
        <v>0</v>
      </c>
      <c r="Y26" s="24">
        <f t="shared" si="22"/>
        <v>1750</v>
      </c>
      <c r="Z26" s="24">
        <f t="shared" si="22"/>
        <v>0</v>
      </c>
      <c r="AA26" s="24">
        <f t="shared" si="22"/>
        <v>125.04318179141362</v>
      </c>
      <c r="AB26" s="24">
        <f t="shared" si="22"/>
        <v>3.1599999999999997</v>
      </c>
      <c r="AC26" s="24">
        <f t="shared" si="22"/>
        <v>0</v>
      </c>
      <c r="AD26" s="24">
        <f t="shared" si="22"/>
        <v>26.669000000000004</v>
      </c>
      <c r="AE26" s="24">
        <f t="shared" si="22"/>
        <v>0</v>
      </c>
      <c r="AF26" s="24">
        <f t="shared" si="22"/>
        <v>1750</v>
      </c>
      <c r="AG26" s="24">
        <f t="shared" si="22"/>
        <v>0</v>
      </c>
      <c r="AH26" s="24">
        <f t="shared" si="22"/>
        <v>345.52263681006139</v>
      </c>
      <c r="AI26" s="24">
        <f t="shared" si="22"/>
        <v>3.2029999999999998</v>
      </c>
      <c r="AJ26" s="24">
        <f t="shared" si="22"/>
        <v>0</v>
      </c>
      <c r="AK26" s="24">
        <f t="shared" si="22"/>
        <v>69.839999999999975</v>
      </c>
      <c r="AL26" s="24">
        <f t="shared" si="22"/>
        <v>0</v>
      </c>
      <c r="AM26" s="24">
        <f t="shared" si="22"/>
        <v>1752</v>
      </c>
      <c r="AN26" s="24">
        <f t="shared" si="8"/>
        <v>0</v>
      </c>
      <c r="AO26" s="24">
        <f t="shared" si="9"/>
        <v>29.529977599999992</v>
      </c>
      <c r="AP26" s="24">
        <f t="shared" si="10"/>
        <v>4.0999999999999996</v>
      </c>
      <c r="AQ26" s="24">
        <f t="shared" si="11"/>
        <v>0</v>
      </c>
      <c r="AR26" s="24">
        <f t="shared" si="12"/>
        <v>5.6969999999999992</v>
      </c>
      <c r="AS26" s="24">
        <f t="shared" si="13"/>
        <v>0</v>
      </c>
      <c r="AT26" s="24">
        <f t="shared" si="14"/>
        <v>727</v>
      </c>
      <c r="AU26" s="24">
        <f t="shared" si="22"/>
        <v>0</v>
      </c>
      <c r="AV26" s="24">
        <f t="shared" si="22"/>
        <v>29.529977599999992</v>
      </c>
      <c r="AW26" s="24">
        <f t="shared" si="22"/>
        <v>4.0999999999999996</v>
      </c>
      <c r="AX26" s="24">
        <f t="shared" si="22"/>
        <v>0</v>
      </c>
      <c r="AY26" s="24">
        <f t="shared" si="22"/>
        <v>5.6969999999999992</v>
      </c>
      <c r="AZ26" s="24">
        <f t="shared" si="22"/>
        <v>0</v>
      </c>
      <c r="BA26" s="24">
        <f t="shared" si="22"/>
        <v>727</v>
      </c>
      <c r="BB26" s="24">
        <f t="shared" si="22"/>
        <v>0</v>
      </c>
      <c r="BC26" s="24">
        <f>BC62</f>
        <v>0</v>
      </c>
      <c r="BD26" s="24">
        <f t="shared" si="22"/>
        <v>0</v>
      </c>
      <c r="BE26" s="24">
        <f t="shared" si="22"/>
        <v>0</v>
      </c>
      <c r="BF26" s="24">
        <f t="shared" si="22"/>
        <v>0</v>
      </c>
      <c r="BG26" s="24">
        <f t="shared" si="22"/>
        <v>0</v>
      </c>
      <c r="BH26" s="24">
        <f t="shared" si="22"/>
        <v>0</v>
      </c>
      <c r="BI26" s="24">
        <f t="shared" si="22"/>
        <v>0</v>
      </c>
      <c r="BJ26" s="24">
        <f t="shared" ref="BJ26" si="23">BJ62</f>
        <v>0</v>
      </c>
      <c r="BK26" s="24">
        <f t="shared" si="22"/>
        <v>0</v>
      </c>
      <c r="BL26" s="24">
        <f t="shared" si="22"/>
        <v>0</v>
      </c>
      <c r="BM26" s="24">
        <f t="shared" si="22"/>
        <v>0</v>
      </c>
      <c r="BN26" s="24">
        <f t="shared" si="22"/>
        <v>0</v>
      </c>
      <c r="BO26" s="24">
        <f t="shared" si="22"/>
        <v>0</v>
      </c>
      <c r="BP26" s="24">
        <f t="shared" ref="BP26:BV26" si="24">BP62</f>
        <v>0</v>
      </c>
      <c r="BQ26" s="24">
        <f t="shared" si="24"/>
        <v>0</v>
      </c>
      <c r="BR26" s="24">
        <f t="shared" si="24"/>
        <v>0</v>
      </c>
      <c r="BS26" s="24">
        <f t="shared" si="24"/>
        <v>0</v>
      </c>
      <c r="BT26" s="24">
        <f t="shared" si="24"/>
        <v>0</v>
      </c>
      <c r="BU26" s="24">
        <f t="shared" si="24"/>
        <v>0</v>
      </c>
      <c r="BV26" s="24">
        <f t="shared" si="24"/>
        <v>0</v>
      </c>
      <c r="BW26" s="24">
        <v>0</v>
      </c>
      <c r="BX26" s="24">
        <v>0</v>
      </c>
      <c r="BY26" s="24">
        <f t="shared" si="17"/>
        <v>-32.311442573145243</v>
      </c>
      <c r="BZ26" s="24">
        <f t="shared" si="18"/>
        <v>-52.248868933926182</v>
      </c>
      <c r="CA26" s="27"/>
    </row>
    <row r="27" spans="1:79" ht="63" x14ac:dyDescent="0.25">
      <c r="A27" s="26" t="s">
        <v>120</v>
      </c>
      <c r="B27" s="22" t="s">
        <v>121</v>
      </c>
      <c r="C27" s="25" t="s">
        <v>200</v>
      </c>
      <c r="D27" s="24">
        <f t="shared" ref="D27:BO27" si="25">D122</f>
        <v>0</v>
      </c>
      <c r="E27" s="24">
        <f t="shared" si="1"/>
        <v>0</v>
      </c>
      <c r="F27" s="24">
        <f t="shared" si="2"/>
        <v>0</v>
      </c>
      <c r="G27" s="24">
        <f t="shared" si="3"/>
        <v>0</v>
      </c>
      <c r="H27" s="24">
        <f t="shared" si="4"/>
        <v>0</v>
      </c>
      <c r="I27" s="24">
        <f t="shared" si="5"/>
        <v>0</v>
      </c>
      <c r="J27" s="24">
        <f t="shared" si="6"/>
        <v>0</v>
      </c>
      <c r="K27" s="24">
        <f t="shared" si="7"/>
        <v>0</v>
      </c>
      <c r="L27" s="24">
        <f t="shared" si="25"/>
        <v>0</v>
      </c>
      <c r="M27" s="24">
        <f t="shared" si="25"/>
        <v>0</v>
      </c>
      <c r="N27" s="24">
        <f t="shared" si="25"/>
        <v>0</v>
      </c>
      <c r="O27" s="24">
        <f t="shared" si="25"/>
        <v>0</v>
      </c>
      <c r="P27" s="24">
        <f t="shared" si="25"/>
        <v>0</v>
      </c>
      <c r="Q27" s="24">
        <f t="shared" si="25"/>
        <v>0</v>
      </c>
      <c r="R27" s="24">
        <f t="shared" si="25"/>
        <v>0</v>
      </c>
      <c r="S27" s="24">
        <f t="shared" si="25"/>
        <v>0</v>
      </c>
      <c r="T27" s="24">
        <f t="shared" si="25"/>
        <v>0</v>
      </c>
      <c r="U27" s="24">
        <f t="shared" si="25"/>
        <v>0</v>
      </c>
      <c r="V27" s="24">
        <f t="shared" si="25"/>
        <v>0</v>
      </c>
      <c r="W27" s="24">
        <f t="shared" si="25"/>
        <v>0</v>
      </c>
      <c r="X27" s="24">
        <f t="shared" si="25"/>
        <v>0</v>
      </c>
      <c r="Y27" s="24">
        <f t="shared" si="25"/>
        <v>0</v>
      </c>
      <c r="Z27" s="24">
        <f t="shared" si="25"/>
        <v>0</v>
      </c>
      <c r="AA27" s="24">
        <f t="shared" si="25"/>
        <v>0</v>
      </c>
      <c r="AB27" s="24">
        <f t="shared" si="25"/>
        <v>0</v>
      </c>
      <c r="AC27" s="24">
        <f t="shared" si="25"/>
        <v>0</v>
      </c>
      <c r="AD27" s="24">
        <f t="shared" si="25"/>
        <v>0</v>
      </c>
      <c r="AE27" s="24">
        <f t="shared" si="25"/>
        <v>0</v>
      </c>
      <c r="AF27" s="24">
        <f t="shared" si="25"/>
        <v>0</v>
      </c>
      <c r="AG27" s="24">
        <f t="shared" si="25"/>
        <v>0</v>
      </c>
      <c r="AH27" s="24">
        <f t="shared" si="25"/>
        <v>0</v>
      </c>
      <c r="AI27" s="24">
        <f t="shared" si="25"/>
        <v>0</v>
      </c>
      <c r="AJ27" s="24">
        <f t="shared" si="25"/>
        <v>0</v>
      </c>
      <c r="AK27" s="24">
        <f t="shared" si="25"/>
        <v>0</v>
      </c>
      <c r="AL27" s="24">
        <f t="shared" si="25"/>
        <v>0</v>
      </c>
      <c r="AM27" s="24">
        <f t="shared" si="25"/>
        <v>0</v>
      </c>
      <c r="AN27" s="24">
        <f t="shared" si="8"/>
        <v>0</v>
      </c>
      <c r="AO27" s="24">
        <f t="shared" si="9"/>
        <v>0</v>
      </c>
      <c r="AP27" s="24">
        <f t="shared" si="10"/>
        <v>0</v>
      </c>
      <c r="AQ27" s="24">
        <f t="shared" si="11"/>
        <v>0</v>
      </c>
      <c r="AR27" s="24">
        <f t="shared" si="12"/>
        <v>0</v>
      </c>
      <c r="AS27" s="24">
        <f t="shared" si="13"/>
        <v>0</v>
      </c>
      <c r="AT27" s="24">
        <f t="shared" si="14"/>
        <v>0</v>
      </c>
      <c r="AU27" s="24">
        <f t="shared" si="25"/>
        <v>0</v>
      </c>
      <c r="AV27" s="24">
        <f t="shared" si="25"/>
        <v>0</v>
      </c>
      <c r="AW27" s="24">
        <f t="shared" si="25"/>
        <v>0</v>
      </c>
      <c r="AX27" s="24">
        <f t="shared" si="25"/>
        <v>0</v>
      </c>
      <c r="AY27" s="24">
        <f t="shared" si="25"/>
        <v>0</v>
      </c>
      <c r="AZ27" s="24">
        <f t="shared" si="25"/>
        <v>0</v>
      </c>
      <c r="BA27" s="24">
        <f t="shared" si="25"/>
        <v>0</v>
      </c>
      <c r="BB27" s="24">
        <f t="shared" si="25"/>
        <v>0</v>
      </c>
      <c r="BC27" s="24">
        <f t="shared" si="25"/>
        <v>0</v>
      </c>
      <c r="BD27" s="24">
        <f t="shared" si="25"/>
        <v>0</v>
      </c>
      <c r="BE27" s="24">
        <f t="shared" si="25"/>
        <v>0</v>
      </c>
      <c r="BF27" s="24">
        <f t="shared" si="25"/>
        <v>0</v>
      </c>
      <c r="BG27" s="24">
        <f t="shared" si="25"/>
        <v>0</v>
      </c>
      <c r="BH27" s="24">
        <f t="shared" si="25"/>
        <v>0</v>
      </c>
      <c r="BI27" s="24">
        <f t="shared" si="25"/>
        <v>0</v>
      </c>
      <c r="BJ27" s="24">
        <f t="shared" ref="BJ27" si="26">BJ122</f>
        <v>0</v>
      </c>
      <c r="BK27" s="24">
        <f t="shared" si="25"/>
        <v>0</v>
      </c>
      <c r="BL27" s="24">
        <f t="shared" si="25"/>
        <v>0</v>
      </c>
      <c r="BM27" s="24">
        <f t="shared" si="25"/>
        <v>0</v>
      </c>
      <c r="BN27" s="24">
        <f t="shared" si="25"/>
        <v>0</v>
      </c>
      <c r="BO27" s="24">
        <f t="shared" si="25"/>
        <v>0</v>
      </c>
      <c r="BP27" s="24">
        <f t="shared" ref="BP27:BV27" si="27">BP122</f>
        <v>0</v>
      </c>
      <c r="BQ27" s="24">
        <f t="shared" si="27"/>
        <v>0</v>
      </c>
      <c r="BR27" s="24">
        <f t="shared" si="27"/>
        <v>0</v>
      </c>
      <c r="BS27" s="24">
        <f t="shared" si="27"/>
        <v>0</v>
      </c>
      <c r="BT27" s="24">
        <f t="shared" si="27"/>
        <v>0</v>
      </c>
      <c r="BU27" s="24">
        <f t="shared" si="27"/>
        <v>0</v>
      </c>
      <c r="BV27" s="24">
        <f t="shared" si="27"/>
        <v>0</v>
      </c>
      <c r="BW27" s="24">
        <v>0</v>
      </c>
      <c r="BX27" s="24">
        <v>0</v>
      </c>
      <c r="BY27" s="24">
        <f t="shared" si="17"/>
        <v>0</v>
      </c>
      <c r="BZ27" s="24">
        <v>0</v>
      </c>
      <c r="CA27" s="27"/>
    </row>
    <row r="28" spans="1:79" ht="31.5" x14ac:dyDescent="0.25">
      <c r="A28" s="26" t="s">
        <v>122</v>
      </c>
      <c r="B28" s="22" t="s">
        <v>123</v>
      </c>
      <c r="C28" s="25" t="s">
        <v>200</v>
      </c>
      <c r="D28" s="24">
        <f t="shared" ref="D28:BO28" si="28">D125</f>
        <v>39.481059478308211</v>
      </c>
      <c r="E28" s="24">
        <f t="shared" si="1"/>
        <v>0</v>
      </c>
      <c r="F28" s="24">
        <f t="shared" si="2"/>
        <v>39.481059478308218</v>
      </c>
      <c r="G28" s="24">
        <f t="shared" si="3"/>
        <v>0.25</v>
      </c>
      <c r="H28" s="24">
        <f t="shared" si="4"/>
        <v>0</v>
      </c>
      <c r="I28" s="24">
        <f t="shared" si="5"/>
        <v>1.3919999999999999</v>
      </c>
      <c r="J28" s="24">
        <f t="shared" si="6"/>
        <v>0</v>
      </c>
      <c r="K28" s="24">
        <f t="shared" si="7"/>
        <v>0</v>
      </c>
      <c r="L28" s="24">
        <f t="shared" si="28"/>
        <v>0</v>
      </c>
      <c r="M28" s="24">
        <f t="shared" si="28"/>
        <v>0</v>
      </c>
      <c r="N28" s="24">
        <f t="shared" si="28"/>
        <v>0</v>
      </c>
      <c r="O28" s="24">
        <f t="shared" si="28"/>
        <v>0</v>
      </c>
      <c r="P28" s="24">
        <f t="shared" si="28"/>
        <v>0</v>
      </c>
      <c r="Q28" s="24">
        <f t="shared" si="28"/>
        <v>0</v>
      </c>
      <c r="R28" s="24">
        <f t="shared" si="28"/>
        <v>0</v>
      </c>
      <c r="S28" s="24">
        <f t="shared" si="28"/>
        <v>0</v>
      </c>
      <c r="T28" s="24">
        <f t="shared" si="28"/>
        <v>0</v>
      </c>
      <c r="U28" s="24">
        <f t="shared" si="28"/>
        <v>0</v>
      </c>
      <c r="V28" s="24">
        <f t="shared" si="28"/>
        <v>0</v>
      </c>
      <c r="W28" s="24">
        <f t="shared" si="28"/>
        <v>0</v>
      </c>
      <c r="X28" s="24">
        <f t="shared" si="28"/>
        <v>0</v>
      </c>
      <c r="Y28" s="24">
        <f t="shared" si="28"/>
        <v>0</v>
      </c>
      <c r="Z28" s="24">
        <f t="shared" si="28"/>
        <v>0</v>
      </c>
      <c r="AA28" s="24">
        <f t="shared" si="28"/>
        <v>27.580359674577878</v>
      </c>
      <c r="AB28" s="24">
        <f t="shared" si="28"/>
        <v>0</v>
      </c>
      <c r="AC28" s="24">
        <f t="shared" si="28"/>
        <v>0</v>
      </c>
      <c r="AD28" s="24">
        <f t="shared" si="28"/>
        <v>0.52400000000000002</v>
      </c>
      <c r="AE28" s="24">
        <f t="shared" si="28"/>
        <v>0</v>
      </c>
      <c r="AF28" s="24">
        <f t="shared" si="28"/>
        <v>0</v>
      </c>
      <c r="AG28" s="24">
        <f t="shared" si="28"/>
        <v>0</v>
      </c>
      <c r="AH28" s="24">
        <f t="shared" si="28"/>
        <v>11.900699803730339</v>
      </c>
      <c r="AI28" s="24">
        <f t="shared" si="28"/>
        <v>0.25</v>
      </c>
      <c r="AJ28" s="24">
        <f t="shared" si="28"/>
        <v>0</v>
      </c>
      <c r="AK28" s="24">
        <f t="shared" si="28"/>
        <v>0.86799999999999999</v>
      </c>
      <c r="AL28" s="24">
        <f t="shared" si="28"/>
        <v>0</v>
      </c>
      <c r="AM28" s="24">
        <f t="shared" si="28"/>
        <v>0</v>
      </c>
      <c r="AN28" s="24">
        <f t="shared" si="8"/>
        <v>0</v>
      </c>
      <c r="AO28" s="24">
        <f t="shared" si="9"/>
        <v>1.7367071299999999</v>
      </c>
      <c r="AP28" s="24">
        <f t="shared" si="10"/>
        <v>0</v>
      </c>
      <c r="AQ28" s="24">
        <f t="shared" si="11"/>
        <v>0</v>
      </c>
      <c r="AR28" s="24">
        <f t="shared" si="12"/>
        <v>0</v>
      </c>
      <c r="AS28" s="24">
        <f t="shared" si="13"/>
        <v>0</v>
      </c>
      <c r="AT28" s="24">
        <f t="shared" si="14"/>
        <v>1</v>
      </c>
      <c r="AU28" s="24">
        <f t="shared" si="28"/>
        <v>0</v>
      </c>
      <c r="AV28" s="24">
        <f t="shared" si="28"/>
        <v>1.7367071299999999</v>
      </c>
      <c r="AW28" s="24">
        <f t="shared" si="28"/>
        <v>0</v>
      </c>
      <c r="AX28" s="24">
        <f t="shared" si="28"/>
        <v>0</v>
      </c>
      <c r="AY28" s="24">
        <f t="shared" si="28"/>
        <v>0</v>
      </c>
      <c r="AZ28" s="24">
        <f t="shared" si="28"/>
        <v>0</v>
      </c>
      <c r="BA28" s="24">
        <f t="shared" si="28"/>
        <v>1</v>
      </c>
      <c r="BB28" s="24">
        <f t="shared" si="28"/>
        <v>0</v>
      </c>
      <c r="BC28" s="24">
        <f t="shared" si="28"/>
        <v>0</v>
      </c>
      <c r="BD28" s="24">
        <f t="shared" si="28"/>
        <v>0</v>
      </c>
      <c r="BE28" s="24">
        <f t="shared" si="28"/>
        <v>0</v>
      </c>
      <c r="BF28" s="24">
        <f t="shared" si="28"/>
        <v>0</v>
      </c>
      <c r="BG28" s="24">
        <f t="shared" si="28"/>
        <v>0</v>
      </c>
      <c r="BH28" s="24">
        <f t="shared" si="28"/>
        <v>0</v>
      </c>
      <c r="BI28" s="24">
        <f t="shared" si="28"/>
        <v>0</v>
      </c>
      <c r="BJ28" s="24">
        <f t="shared" ref="BJ28" si="29">BJ125</f>
        <v>0</v>
      </c>
      <c r="BK28" s="24">
        <f t="shared" si="28"/>
        <v>0</v>
      </c>
      <c r="BL28" s="24">
        <f t="shared" si="28"/>
        <v>0</v>
      </c>
      <c r="BM28" s="24">
        <f t="shared" si="28"/>
        <v>0</v>
      </c>
      <c r="BN28" s="24">
        <f t="shared" si="28"/>
        <v>0</v>
      </c>
      <c r="BO28" s="24">
        <f t="shared" si="28"/>
        <v>0</v>
      </c>
      <c r="BP28" s="24">
        <f t="shared" ref="BP28:BV28" si="30">BP125</f>
        <v>0</v>
      </c>
      <c r="BQ28" s="24">
        <f t="shared" si="30"/>
        <v>0</v>
      </c>
      <c r="BR28" s="24">
        <f t="shared" si="30"/>
        <v>0</v>
      </c>
      <c r="BS28" s="24">
        <f t="shared" si="30"/>
        <v>0</v>
      </c>
      <c r="BT28" s="24">
        <f t="shared" si="30"/>
        <v>0</v>
      </c>
      <c r="BU28" s="24">
        <f t="shared" si="30"/>
        <v>0</v>
      </c>
      <c r="BV28" s="24">
        <f t="shared" si="30"/>
        <v>0</v>
      </c>
      <c r="BW28" s="24">
        <f t="shared" ref="BW28:BX28" si="31">BW125</f>
        <v>0</v>
      </c>
      <c r="BX28" s="24">
        <f t="shared" si="31"/>
        <v>0</v>
      </c>
      <c r="BY28" s="24">
        <f t="shared" si="17"/>
        <v>1.7367071299999999</v>
      </c>
      <c r="BZ28" s="24">
        <v>100</v>
      </c>
      <c r="CA28" s="27"/>
    </row>
    <row r="29" spans="1:79" ht="31.5" x14ac:dyDescent="0.25">
      <c r="A29" s="26" t="s">
        <v>124</v>
      </c>
      <c r="B29" s="22" t="s">
        <v>125</v>
      </c>
      <c r="C29" s="25" t="s">
        <v>200</v>
      </c>
      <c r="D29" s="24">
        <f t="shared" ref="D29:BO30" si="32">D134</f>
        <v>0</v>
      </c>
      <c r="E29" s="24">
        <f t="shared" si="1"/>
        <v>0</v>
      </c>
      <c r="F29" s="24">
        <f t="shared" si="2"/>
        <v>0</v>
      </c>
      <c r="G29" s="24">
        <f t="shared" si="3"/>
        <v>0</v>
      </c>
      <c r="H29" s="24">
        <f t="shared" si="4"/>
        <v>0</v>
      </c>
      <c r="I29" s="24">
        <f t="shared" si="5"/>
        <v>0</v>
      </c>
      <c r="J29" s="24">
        <f t="shared" si="6"/>
        <v>0</v>
      </c>
      <c r="K29" s="24">
        <f t="shared" si="7"/>
        <v>0</v>
      </c>
      <c r="L29" s="24">
        <f t="shared" si="32"/>
        <v>0</v>
      </c>
      <c r="M29" s="24">
        <f t="shared" si="32"/>
        <v>0</v>
      </c>
      <c r="N29" s="24">
        <f t="shared" si="32"/>
        <v>0</v>
      </c>
      <c r="O29" s="24">
        <f t="shared" si="32"/>
        <v>0</v>
      </c>
      <c r="P29" s="24">
        <f t="shared" si="32"/>
        <v>0</v>
      </c>
      <c r="Q29" s="24">
        <f t="shared" si="32"/>
        <v>0</v>
      </c>
      <c r="R29" s="24">
        <f t="shared" si="32"/>
        <v>0</v>
      </c>
      <c r="S29" s="24">
        <f t="shared" si="32"/>
        <v>0</v>
      </c>
      <c r="T29" s="24">
        <f t="shared" si="32"/>
        <v>0</v>
      </c>
      <c r="U29" s="24">
        <f t="shared" si="32"/>
        <v>0</v>
      </c>
      <c r="V29" s="24">
        <f t="shared" si="32"/>
        <v>0</v>
      </c>
      <c r="W29" s="24">
        <f t="shared" si="32"/>
        <v>0</v>
      </c>
      <c r="X29" s="24">
        <f t="shared" si="32"/>
        <v>0</v>
      </c>
      <c r="Y29" s="24">
        <f t="shared" si="32"/>
        <v>0</v>
      </c>
      <c r="Z29" s="24">
        <f t="shared" si="32"/>
        <v>0</v>
      </c>
      <c r="AA29" s="24">
        <f t="shared" si="32"/>
        <v>0</v>
      </c>
      <c r="AB29" s="24">
        <f t="shared" si="32"/>
        <v>0</v>
      </c>
      <c r="AC29" s="24">
        <f t="shared" si="32"/>
        <v>0</v>
      </c>
      <c r="AD29" s="24">
        <f t="shared" si="32"/>
        <v>0</v>
      </c>
      <c r="AE29" s="24">
        <f t="shared" si="32"/>
        <v>0</v>
      </c>
      <c r="AF29" s="24">
        <f t="shared" si="32"/>
        <v>0</v>
      </c>
      <c r="AG29" s="24">
        <f t="shared" si="32"/>
        <v>0</v>
      </c>
      <c r="AH29" s="24">
        <f t="shared" si="32"/>
        <v>0</v>
      </c>
      <c r="AI29" s="24">
        <f t="shared" si="32"/>
        <v>0</v>
      </c>
      <c r="AJ29" s="24">
        <f t="shared" si="32"/>
        <v>0</v>
      </c>
      <c r="AK29" s="24">
        <f t="shared" si="32"/>
        <v>0</v>
      </c>
      <c r="AL29" s="24">
        <f t="shared" si="32"/>
        <v>0</v>
      </c>
      <c r="AM29" s="24">
        <f t="shared" si="32"/>
        <v>0</v>
      </c>
      <c r="AN29" s="24">
        <f t="shared" si="8"/>
        <v>0</v>
      </c>
      <c r="AO29" s="24">
        <f t="shared" si="9"/>
        <v>0</v>
      </c>
      <c r="AP29" s="24">
        <f t="shared" si="10"/>
        <v>0</v>
      </c>
      <c r="AQ29" s="24">
        <f t="shared" si="11"/>
        <v>0</v>
      </c>
      <c r="AR29" s="24">
        <f t="shared" si="12"/>
        <v>0</v>
      </c>
      <c r="AS29" s="24">
        <f t="shared" si="13"/>
        <v>0</v>
      </c>
      <c r="AT29" s="24">
        <f t="shared" si="14"/>
        <v>0</v>
      </c>
      <c r="AU29" s="24">
        <f t="shared" si="32"/>
        <v>0</v>
      </c>
      <c r="AV29" s="24">
        <f t="shared" si="32"/>
        <v>0</v>
      </c>
      <c r="AW29" s="24">
        <f t="shared" si="32"/>
        <v>0</v>
      </c>
      <c r="AX29" s="24">
        <f t="shared" si="32"/>
        <v>0</v>
      </c>
      <c r="AY29" s="24">
        <f t="shared" si="32"/>
        <v>0</v>
      </c>
      <c r="AZ29" s="24">
        <f t="shared" si="32"/>
        <v>0</v>
      </c>
      <c r="BA29" s="24">
        <f t="shared" si="32"/>
        <v>0</v>
      </c>
      <c r="BB29" s="24">
        <f t="shared" si="32"/>
        <v>0</v>
      </c>
      <c r="BC29" s="24">
        <f t="shared" si="32"/>
        <v>0</v>
      </c>
      <c r="BD29" s="24">
        <f t="shared" si="32"/>
        <v>0</v>
      </c>
      <c r="BE29" s="24">
        <f t="shared" si="32"/>
        <v>0</v>
      </c>
      <c r="BF29" s="24">
        <f t="shared" si="32"/>
        <v>0</v>
      </c>
      <c r="BG29" s="24">
        <f t="shared" si="32"/>
        <v>0</v>
      </c>
      <c r="BH29" s="24">
        <f t="shared" si="32"/>
        <v>0</v>
      </c>
      <c r="BI29" s="24">
        <f t="shared" si="32"/>
        <v>0</v>
      </c>
      <c r="BJ29" s="24">
        <f t="shared" ref="BJ29" si="33">BJ134</f>
        <v>0</v>
      </c>
      <c r="BK29" s="24">
        <f t="shared" si="32"/>
        <v>0</v>
      </c>
      <c r="BL29" s="24">
        <f t="shared" si="32"/>
        <v>0</v>
      </c>
      <c r="BM29" s="24">
        <f t="shared" si="32"/>
        <v>0</v>
      </c>
      <c r="BN29" s="24">
        <f t="shared" si="32"/>
        <v>0</v>
      </c>
      <c r="BO29" s="24">
        <f t="shared" si="32"/>
        <v>0</v>
      </c>
      <c r="BP29" s="24">
        <f t="shared" ref="BP29:BV30" si="34">BP134</f>
        <v>0</v>
      </c>
      <c r="BQ29" s="24">
        <f t="shared" si="34"/>
        <v>0</v>
      </c>
      <c r="BR29" s="24">
        <f t="shared" si="34"/>
        <v>0</v>
      </c>
      <c r="BS29" s="24">
        <f t="shared" si="34"/>
        <v>0</v>
      </c>
      <c r="BT29" s="24">
        <f t="shared" si="34"/>
        <v>0</v>
      </c>
      <c r="BU29" s="24">
        <f t="shared" si="34"/>
        <v>0</v>
      </c>
      <c r="BV29" s="24">
        <f t="shared" si="34"/>
        <v>0</v>
      </c>
      <c r="BW29" s="24">
        <f t="shared" ref="BW29:BX29" si="35">BW134</f>
        <v>0</v>
      </c>
      <c r="BX29" s="24">
        <f t="shared" si="35"/>
        <v>0</v>
      </c>
      <c r="BY29" s="24">
        <f t="shared" si="17"/>
        <v>0</v>
      </c>
      <c r="BZ29" s="24">
        <v>0</v>
      </c>
      <c r="CA29" s="27"/>
    </row>
    <row r="30" spans="1:79" x14ac:dyDescent="0.25">
      <c r="A30" s="26" t="s">
        <v>126</v>
      </c>
      <c r="B30" s="22" t="s">
        <v>127</v>
      </c>
      <c r="C30" s="25" t="s">
        <v>200</v>
      </c>
      <c r="D30" s="24">
        <f t="shared" si="32"/>
        <v>50.855829</v>
      </c>
      <c r="E30" s="24">
        <f t="shared" si="1"/>
        <v>0</v>
      </c>
      <c r="F30" s="24">
        <f t="shared" si="2"/>
        <v>50.855829</v>
      </c>
      <c r="G30" s="24">
        <f t="shared" si="3"/>
        <v>0</v>
      </c>
      <c r="H30" s="24">
        <f t="shared" si="4"/>
        <v>0</v>
      </c>
      <c r="I30" s="24">
        <f t="shared" si="5"/>
        <v>0</v>
      </c>
      <c r="J30" s="24">
        <f t="shared" si="6"/>
        <v>0</v>
      </c>
      <c r="K30" s="24">
        <f t="shared" si="7"/>
        <v>1</v>
      </c>
      <c r="L30" s="24">
        <f t="shared" si="32"/>
        <v>0</v>
      </c>
      <c r="M30" s="24">
        <f t="shared" si="32"/>
        <v>2.0184189999999997</v>
      </c>
      <c r="N30" s="24">
        <f t="shared" si="32"/>
        <v>0</v>
      </c>
      <c r="O30" s="24">
        <f t="shared" si="32"/>
        <v>0</v>
      </c>
      <c r="P30" s="24">
        <f t="shared" si="32"/>
        <v>0</v>
      </c>
      <c r="Q30" s="24">
        <f t="shared" si="32"/>
        <v>0</v>
      </c>
      <c r="R30" s="24">
        <f t="shared" si="32"/>
        <v>0</v>
      </c>
      <c r="S30" s="24">
        <f t="shared" si="32"/>
        <v>0</v>
      </c>
      <c r="T30" s="24">
        <f t="shared" si="32"/>
        <v>0</v>
      </c>
      <c r="U30" s="24">
        <f t="shared" si="32"/>
        <v>0</v>
      </c>
      <c r="V30" s="24">
        <f t="shared" si="32"/>
        <v>0</v>
      </c>
      <c r="W30" s="24">
        <f t="shared" si="32"/>
        <v>0</v>
      </c>
      <c r="X30" s="24">
        <f t="shared" si="32"/>
        <v>0</v>
      </c>
      <c r="Y30" s="24">
        <f t="shared" si="32"/>
        <v>0</v>
      </c>
      <c r="Z30" s="24">
        <f t="shared" si="32"/>
        <v>0</v>
      </c>
      <c r="AA30" s="24">
        <f t="shared" si="32"/>
        <v>48.837409999999998</v>
      </c>
      <c r="AB30" s="24">
        <f t="shared" si="32"/>
        <v>0</v>
      </c>
      <c r="AC30" s="24">
        <f t="shared" si="32"/>
        <v>0</v>
      </c>
      <c r="AD30" s="24">
        <f t="shared" si="32"/>
        <v>0</v>
      </c>
      <c r="AE30" s="24">
        <f t="shared" si="32"/>
        <v>0</v>
      </c>
      <c r="AF30" s="24">
        <f t="shared" si="32"/>
        <v>1</v>
      </c>
      <c r="AG30" s="24">
        <f t="shared" si="32"/>
        <v>0</v>
      </c>
      <c r="AH30" s="24">
        <f t="shared" si="32"/>
        <v>0</v>
      </c>
      <c r="AI30" s="24">
        <f t="shared" si="32"/>
        <v>0</v>
      </c>
      <c r="AJ30" s="24">
        <f t="shared" si="32"/>
        <v>0</v>
      </c>
      <c r="AK30" s="24">
        <f t="shared" si="32"/>
        <v>0</v>
      </c>
      <c r="AL30" s="24">
        <f t="shared" si="32"/>
        <v>0</v>
      </c>
      <c r="AM30" s="24">
        <f t="shared" si="32"/>
        <v>0</v>
      </c>
      <c r="AN30" s="24">
        <f t="shared" si="8"/>
        <v>0</v>
      </c>
      <c r="AO30" s="24">
        <f t="shared" si="9"/>
        <v>2.4784319999999997</v>
      </c>
      <c r="AP30" s="24">
        <f t="shared" si="10"/>
        <v>0</v>
      </c>
      <c r="AQ30" s="24">
        <f t="shared" si="11"/>
        <v>0</v>
      </c>
      <c r="AR30" s="24">
        <f t="shared" si="12"/>
        <v>0</v>
      </c>
      <c r="AS30" s="24">
        <f t="shared" si="13"/>
        <v>0</v>
      </c>
      <c r="AT30" s="24">
        <f t="shared" si="14"/>
        <v>0</v>
      </c>
      <c r="AU30" s="24">
        <f t="shared" si="32"/>
        <v>0</v>
      </c>
      <c r="AV30" s="24">
        <f t="shared" si="32"/>
        <v>2.4784319999999997</v>
      </c>
      <c r="AW30" s="24">
        <f t="shared" si="32"/>
        <v>0</v>
      </c>
      <c r="AX30" s="24">
        <f t="shared" si="32"/>
        <v>0</v>
      </c>
      <c r="AY30" s="24">
        <f t="shared" si="32"/>
        <v>0</v>
      </c>
      <c r="AZ30" s="24">
        <f t="shared" si="32"/>
        <v>0</v>
      </c>
      <c r="BA30" s="24">
        <f t="shared" si="32"/>
        <v>0</v>
      </c>
      <c r="BB30" s="24">
        <f t="shared" si="32"/>
        <v>0</v>
      </c>
      <c r="BC30" s="24">
        <f t="shared" si="32"/>
        <v>0</v>
      </c>
      <c r="BD30" s="24">
        <f t="shared" si="32"/>
        <v>0</v>
      </c>
      <c r="BE30" s="24">
        <f t="shared" si="32"/>
        <v>0</v>
      </c>
      <c r="BF30" s="24">
        <f t="shared" si="32"/>
        <v>0</v>
      </c>
      <c r="BG30" s="24">
        <f t="shared" si="32"/>
        <v>0</v>
      </c>
      <c r="BH30" s="24">
        <f t="shared" si="32"/>
        <v>0</v>
      </c>
      <c r="BI30" s="24">
        <f t="shared" si="32"/>
        <v>0</v>
      </c>
      <c r="BJ30" s="24">
        <f t="shared" ref="BJ30" si="36">BJ135</f>
        <v>0</v>
      </c>
      <c r="BK30" s="24">
        <f t="shared" si="32"/>
        <v>0</v>
      </c>
      <c r="BL30" s="24">
        <f t="shared" si="32"/>
        <v>0</v>
      </c>
      <c r="BM30" s="24">
        <f t="shared" si="32"/>
        <v>0</v>
      </c>
      <c r="BN30" s="24">
        <f t="shared" si="32"/>
        <v>0</v>
      </c>
      <c r="BO30" s="24">
        <f t="shared" si="32"/>
        <v>0</v>
      </c>
      <c r="BP30" s="24">
        <f t="shared" si="34"/>
        <v>0</v>
      </c>
      <c r="BQ30" s="24">
        <f t="shared" si="34"/>
        <v>0</v>
      </c>
      <c r="BR30" s="24">
        <f t="shared" si="34"/>
        <v>0</v>
      </c>
      <c r="BS30" s="24">
        <f t="shared" si="34"/>
        <v>0</v>
      </c>
      <c r="BT30" s="24">
        <f t="shared" si="34"/>
        <v>0</v>
      </c>
      <c r="BU30" s="24">
        <f t="shared" si="34"/>
        <v>0</v>
      </c>
      <c r="BV30" s="24">
        <f t="shared" si="34"/>
        <v>0</v>
      </c>
      <c r="BW30" s="24">
        <f t="shared" ref="BW30:BX30" si="37">BW135</f>
        <v>0</v>
      </c>
      <c r="BX30" s="24">
        <f t="shared" si="37"/>
        <v>0</v>
      </c>
      <c r="BY30" s="24">
        <f t="shared" si="17"/>
        <v>0.46001300000000001</v>
      </c>
      <c r="BZ30" s="24">
        <f t="shared" si="18"/>
        <v>22.790758509506702</v>
      </c>
      <c r="CA30" s="27"/>
    </row>
    <row r="31" spans="1:79" x14ac:dyDescent="0.25">
      <c r="A31" s="6" t="s">
        <v>128</v>
      </c>
      <c r="B31" s="7" t="s">
        <v>129</v>
      </c>
      <c r="C31" s="8" t="s">
        <v>200</v>
      </c>
      <c r="D31" s="18">
        <f>D32+D62+D122+D125+D134+D135</f>
        <v>642.76879994847752</v>
      </c>
      <c r="E31" s="18">
        <f t="shared" si="1"/>
        <v>0</v>
      </c>
      <c r="F31" s="18">
        <f t="shared" si="2"/>
        <v>678.05115913059058</v>
      </c>
      <c r="G31" s="18">
        <f t="shared" si="3"/>
        <v>15.343</v>
      </c>
      <c r="H31" s="18">
        <f t="shared" si="4"/>
        <v>0</v>
      </c>
      <c r="I31" s="18">
        <f t="shared" si="5"/>
        <v>111.41999999999997</v>
      </c>
      <c r="J31" s="18">
        <f t="shared" si="6"/>
        <v>0</v>
      </c>
      <c r="K31" s="18">
        <f t="shared" si="7"/>
        <v>7119</v>
      </c>
      <c r="L31" s="18">
        <f t="shared" ref="L31:AM31" si="38">L32+L62+L122+L125+L134+L135</f>
        <v>0</v>
      </c>
      <c r="M31" s="18">
        <f t="shared" si="38"/>
        <v>76.809839173145235</v>
      </c>
      <c r="N31" s="18">
        <f t="shared" si="38"/>
        <v>5.66</v>
      </c>
      <c r="O31" s="18">
        <f t="shared" si="38"/>
        <v>0</v>
      </c>
      <c r="P31" s="18">
        <f t="shared" si="38"/>
        <v>11.120000000000001</v>
      </c>
      <c r="Q31" s="18">
        <f t="shared" si="38"/>
        <v>0</v>
      </c>
      <c r="R31" s="18">
        <f t="shared" si="38"/>
        <v>1825</v>
      </c>
      <c r="S31" s="18">
        <f t="shared" si="38"/>
        <v>0</v>
      </c>
      <c r="T31" s="18">
        <f t="shared" si="38"/>
        <v>42.122031877662131</v>
      </c>
      <c r="U31" s="18">
        <f t="shared" si="38"/>
        <v>3.07</v>
      </c>
      <c r="V31" s="18">
        <f t="shared" si="38"/>
        <v>0</v>
      </c>
      <c r="W31" s="18">
        <f t="shared" si="38"/>
        <v>2.399</v>
      </c>
      <c r="X31" s="18">
        <f t="shared" si="38"/>
        <v>0</v>
      </c>
      <c r="Y31" s="18">
        <f t="shared" si="38"/>
        <v>1785</v>
      </c>
      <c r="Z31" s="18">
        <f t="shared" si="38"/>
        <v>0</v>
      </c>
      <c r="AA31" s="18">
        <f t="shared" si="38"/>
        <v>201.58595146599149</v>
      </c>
      <c r="AB31" s="18">
        <f t="shared" si="38"/>
        <v>3.1599999999999997</v>
      </c>
      <c r="AC31" s="18">
        <f t="shared" si="38"/>
        <v>0</v>
      </c>
      <c r="AD31" s="18">
        <f t="shared" si="38"/>
        <v>27.193000000000005</v>
      </c>
      <c r="AE31" s="18">
        <f t="shared" si="38"/>
        <v>0</v>
      </c>
      <c r="AF31" s="18">
        <f t="shared" si="38"/>
        <v>1754</v>
      </c>
      <c r="AG31" s="18">
        <f t="shared" si="38"/>
        <v>0</v>
      </c>
      <c r="AH31" s="18">
        <f t="shared" si="38"/>
        <v>357.53333661379173</v>
      </c>
      <c r="AI31" s="18">
        <f t="shared" si="38"/>
        <v>3.4529999999999998</v>
      </c>
      <c r="AJ31" s="18">
        <f t="shared" si="38"/>
        <v>0</v>
      </c>
      <c r="AK31" s="18">
        <f t="shared" si="38"/>
        <v>70.70799999999997</v>
      </c>
      <c r="AL31" s="18">
        <f t="shared" si="38"/>
        <v>0</v>
      </c>
      <c r="AM31" s="18">
        <f t="shared" si="38"/>
        <v>1755</v>
      </c>
      <c r="AN31" s="18">
        <f t="shared" si="8"/>
        <v>0</v>
      </c>
      <c r="AO31" s="18">
        <f t="shared" si="9"/>
        <v>50.922213749999983</v>
      </c>
      <c r="AP31" s="18">
        <f t="shared" si="10"/>
        <v>5.5</v>
      </c>
      <c r="AQ31" s="18">
        <f t="shared" si="11"/>
        <v>0</v>
      </c>
      <c r="AR31" s="18">
        <f t="shared" si="12"/>
        <v>10.712999999999997</v>
      </c>
      <c r="AS31" s="18">
        <f t="shared" si="13"/>
        <v>0</v>
      </c>
      <c r="AT31" s="18">
        <f t="shared" si="14"/>
        <v>947</v>
      </c>
      <c r="AU31" s="18">
        <f t="shared" ref="AU31:BV31" si="39">AU32+AU62+AU122+AU125+AU134+AU135</f>
        <v>0</v>
      </c>
      <c r="AV31" s="18">
        <f t="shared" si="39"/>
        <v>50.922213749999983</v>
      </c>
      <c r="AW31" s="18">
        <f t="shared" si="39"/>
        <v>5.5</v>
      </c>
      <c r="AX31" s="18">
        <f t="shared" si="39"/>
        <v>0</v>
      </c>
      <c r="AY31" s="18">
        <f t="shared" si="39"/>
        <v>10.712999999999997</v>
      </c>
      <c r="AZ31" s="18">
        <f t="shared" si="39"/>
        <v>0</v>
      </c>
      <c r="BA31" s="18">
        <f t="shared" si="39"/>
        <v>947</v>
      </c>
      <c r="BB31" s="18">
        <f t="shared" si="39"/>
        <v>0</v>
      </c>
      <c r="BC31" s="18">
        <f t="shared" si="39"/>
        <v>0</v>
      </c>
      <c r="BD31" s="18">
        <f t="shared" si="39"/>
        <v>0</v>
      </c>
      <c r="BE31" s="18">
        <f t="shared" si="39"/>
        <v>0</v>
      </c>
      <c r="BF31" s="18">
        <f t="shared" si="39"/>
        <v>0</v>
      </c>
      <c r="BG31" s="18">
        <f t="shared" si="39"/>
        <v>0</v>
      </c>
      <c r="BH31" s="18">
        <f t="shared" si="39"/>
        <v>0</v>
      </c>
      <c r="BI31" s="18">
        <f t="shared" si="39"/>
        <v>0</v>
      </c>
      <c r="BJ31" s="18">
        <f t="shared" si="39"/>
        <v>0</v>
      </c>
      <c r="BK31" s="18">
        <f t="shared" si="39"/>
        <v>0</v>
      </c>
      <c r="BL31" s="18">
        <f t="shared" si="39"/>
        <v>0</v>
      </c>
      <c r="BM31" s="18">
        <f t="shared" si="39"/>
        <v>0</v>
      </c>
      <c r="BN31" s="18">
        <f t="shared" si="39"/>
        <v>0</v>
      </c>
      <c r="BO31" s="18">
        <f t="shared" si="39"/>
        <v>0</v>
      </c>
      <c r="BP31" s="18">
        <f t="shared" si="39"/>
        <v>0</v>
      </c>
      <c r="BQ31" s="18">
        <f t="shared" si="39"/>
        <v>0</v>
      </c>
      <c r="BR31" s="18">
        <f t="shared" si="39"/>
        <v>0</v>
      </c>
      <c r="BS31" s="18">
        <f t="shared" si="39"/>
        <v>0</v>
      </c>
      <c r="BT31" s="18">
        <f t="shared" si="39"/>
        <v>0</v>
      </c>
      <c r="BU31" s="18">
        <f t="shared" si="39"/>
        <v>0</v>
      </c>
      <c r="BV31" s="18">
        <f t="shared" si="39"/>
        <v>0</v>
      </c>
      <c r="BW31" s="18">
        <v>0</v>
      </c>
      <c r="BX31" s="18">
        <v>0</v>
      </c>
      <c r="BY31" s="18">
        <f t="shared" si="17"/>
        <v>-25.887625423145252</v>
      </c>
      <c r="BZ31" s="18">
        <f t="shared" si="18"/>
        <v>-33.703527701430538</v>
      </c>
      <c r="CA31" s="28"/>
    </row>
    <row r="32" spans="1:79" ht="31.5" x14ac:dyDescent="0.25">
      <c r="A32" s="6" t="s">
        <v>130</v>
      </c>
      <c r="B32" s="7" t="s">
        <v>131</v>
      </c>
      <c r="C32" s="8" t="s">
        <v>200</v>
      </c>
      <c r="D32" s="18">
        <f>D33+D42+D45+D54</f>
        <v>22.228000000000002</v>
      </c>
      <c r="E32" s="18">
        <f t="shared" si="1"/>
        <v>0</v>
      </c>
      <c r="F32" s="18">
        <f t="shared" si="2"/>
        <v>22.227999999999998</v>
      </c>
      <c r="G32" s="18">
        <f t="shared" si="3"/>
        <v>1.04</v>
      </c>
      <c r="H32" s="18">
        <f t="shared" si="4"/>
        <v>0</v>
      </c>
      <c r="I32" s="18">
        <f t="shared" si="5"/>
        <v>7.0120000000000022</v>
      </c>
      <c r="J32" s="18">
        <f t="shared" si="6"/>
        <v>0</v>
      </c>
      <c r="K32" s="18">
        <f t="shared" si="7"/>
        <v>116</v>
      </c>
      <c r="L32" s="18">
        <f t="shared" ref="L32:AM32" si="40">L33+L42+L45+L54</f>
        <v>0</v>
      </c>
      <c r="M32" s="18">
        <f t="shared" si="40"/>
        <v>12.95</v>
      </c>
      <c r="N32" s="18">
        <f t="shared" si="40"/>
        <v>0.16</v>
      </c>
      <c r="O32" s="18">
        <f t="shared" si="40"/>
        <v>0</v>
      </c>
      <c r="P32" s="18">
        <f t="shared" si="40"/>
        <v>5.4230000000000018</v>
      </c>
      <c r="Q32" s="18">
        <f t="shared" si="40"/>
        <v>0</v>
      </c>
      <c r="R32" s="18">
        <f t="shared" si="40"/>
        <v>75</v>
      </c>
      <c r="S32" s="18">
        <f t="shared" si="40"/>
        <v>0</v>
      </c>
      <c r="T32" s="18">
        <f t="shared" si="40"/>
        <v>9.0429999999999993</v>
      </c>
      <c r="U32" s="18">
        <f t="shared" si="40"/>
        <v>0.88</v>
      </c>
      <c r="V32" s="18">
        <f t="shared" si="40"/>
        <v>0</v>
      </c>
      <c r="W32" s="18">
        <f t="shared" si="40"/>
        <v>1.589</v>
      </c>
      <c r="X32" s="18">
        <f t="shared" si="40"/>
        <v>0</v>
      </c>
      <c r="Y32" s="18">
        <f t="shared" si="40"/>
        <v>35</v>
      </c>
      <c r="Z32" s="18">
        <f t="shared" si="40"/>
        <v>0</v>
      </c>
      <c r="AA32" s="18">
        <f t="shared" si="40"/>
        <v>0.125</v>
      </c>
      <c r="AB32" s="18">
        <f t="shared" si="40"/>
        <v>0</v>
      </c>
      <c r="AC32" s="18">
        <f t="shared" si="40"/>
        <v>0</v>
      </c>
      <c r="AD32" s="18">
        <f t="shared" si="40"/>
        <v>0</v>
      </c>
      <c r="AE32" s="18">
        <f t="shared" si="40"/>
        <v>0</v>
      </c>
      <c r="AF32" s="18">
        <f t="shared" si="40"/>
        <v>3</v>
      </c>
      <c r="AG32" s="18">
        <f t="shared" si="40"/>
        <v>0</v>
      </c>
      <c r="AH32" s="18">
        <f t="shared" si="40"/>
        <v>0.11</v>
      </c>
      <c r="AI32" s="18">
        <f t="shared" si="40"/>
        <v>0</v>
      </c>
      <c r="AJ32" s="18">
        <f t="shared" si="40"/>
        <v>0</v>
      </c>
      <c r="AK32" s="18">
        <f t="shared" si="40"/>
        <v>0</v>
      </c>
      <c r="AL32" s="18">
        <f t="shared" si="40"/>
        <v>0</v>
      </c>
      <c r="AM32" s="18">
        <f t="shared" si="40"/>
        <v>3</v>
      </c>
      <c r="AN32" s="18">
        <f t="shared" si="8"/>
        <v>0</v>
      </c>
      <c r="AO32" s="18">
        <f t="shared" si="9"/>
        <v>17.177097019999998</v>
      </c>
      <c r="AP32" s="18">
        <f t="shared" si="10"/>
        <v>1.4</v>
      </c>
      <c r="AQ32" s="18">
        <f t="shared" si="11"/>
        <v>0</v>
      </c>
      <c r="AR32" s="18">
        <f t="shared" si="12"/>
        <v>5.0159999999999991</v>
      </c>
      <c r="AS32" s="18">
        <f t="shared" si="13"/>
        <v>0</v>
      </c>
      <c r="AT32" s="18">
        <f t="shared" si="14"/>
        <v>219</v>
      </c>
      <c r="AU32" s="18">
        <f t="shared" ref="AU32:BV32" si="41">AU33+AU42+AU45+AU54</f>
        <v>0</v>
      </c>
      <c r="AV32" s="18">
        <f t="shared" si="41"/>
        <v>17.177097019999998</v>
      </c>
      <c r="AW32" s="18">
        <f t="shared" si="41"/>
        <v>1.4</v>
      </c>
      <c r="AX32" s="18">
        <f t="shared" si="41"/>
        <v>0</v>
      </c>
      <c r="AY32" s="18">
        <f t="shared" si="41"/>
        <v>5.0159999999999991</v>
      </c>
      <c r="AZ32" s="18">
        <f t="shared" si="41"/>
        <v>0</v>
      </c>
      <c r="BA32" s="18">
        <f t="shared" si="41"/>
        <v>219</v>
      </c>
      <c r="BB32" s="18">
        <f t="shared" si="41"/>
        <v>0</v>
      </c>
      <c r="BC32" s="18">
        <f t="shared" si="41"/>
        <v>0</v>
      </c>
      <c r="BD32" s="18">
        <f t="shared" si="41"/>
        <v>0</v>
      </c>
      <c r="BE32" s="18">
        <f t="shared" si="41"/>
        <v>0</v>
      </c>
      <c r="BF32" s="18">
        <f t="shared" si="41"/>
        <v>0</v>
      </c>
      <c r="BG32" s="18">
        <f t="shared" si="41"/>
        <v>0</v>
      </c>
      <c r="BH32" s="18">
        <f t="shared" si="41"/>
        <v>0</v>
      </c>
      <c r="BI32" s="18">
        <f t="shared" si="41"/>
        <v>0</v>
      </c>
      <c r="BJ32" s="18">
        <f t="shared" si="41"/>
        <v>0</v>
      </c>
      <c r="BK32" s="18">
        <f t="shared" si="41"/>
        <v>0</v>
      </c>
      <c r="BL32" s="18">
        <f t="shared" si="41"/>
        <v>0</v>
      </c>
      <c r="BM32" s="18">
        <f t="shared" si="41"/>
        <v>0</v>
      </c>
      <c r="BN32" s="18">
        <f t="shared" si="41"/>
        <v>0</v>
      </c>
      <c r="BO32" s="18">
        <f t="shared" si="41"/>
        <v>0</v>
      </c>
      <c r="BP32" s="18">
        <f t="shared" si="41"/>
        <v>0</v>
      </c>
      <c r="BQ32" s="18">
        <f t="shared" si="41"/>
        <v>0</v>
      </c>
      <c r="BR32" s="18">
        <f t="shared" si="41"/>
        <v>0</v>
      </c>
      <c r="BS32" s="18">
        <f t="shared" si="41"/>
        <v>0</v>
      </c>
      <c r="BT32" s="18">
        <f t="shared" si="41"/>
        <v>0</v>
      </c>
      <c r="BU32" s="18">
        <f t="shared" si="41"/>
        <v>0</v>
      </c>
      <c r="BV32" s="18">
        <f t="shared" si="41"/>
        <v>0</v>
      </c>
      <c r="BW32" s="18">
        <v>0</v>
      </c>
      <c r="BX32" s="18">
        <v>0</v>
      </c>
      <c r="BY32" s="18">
        <f t="shared" si="17"/>
        <v>4.2270970199999987</v>
      </c>
      <c r="BZ32" s="18">
        <f t="shared" si="18"/>
        <v>32.641675830115823</v>
      </c>
      <c r="CA32" s="28"/>
    </row>
    <row r="33" spans="1:79" ht="47.25" x14ac:dyDescent="0.25">
      <c r="A33" s="9" t="s">
        <v>132</v>
      </c>
      <c r="B33" s="10" t="s">
        <v>133</v>
      </c>
      <c r="C33" s="11" t="s">
        <v>200</v>
      </c>
      <c r="D33" s="19">
        <f t="shared" ref="D33:BO33" si="42">D34+D35+D36</f>
        <v>22.228000000000002</v>
      </c>
      <c r="E33" s="19">
        <f t="shared" si="1"/>
        <v>0</v>
      </c>
      <c r="F33" s="19">
        <f t="shared" si="2"/>
        <v>22.227999999999998</v>
      </c>
      <c r="G33" s="19">
        <f t="shared" si="3"/>
        <v>1.04</v>
      </c>
      <c r="H33" s="19">
        <f t="shared" si="4"/>
        <v>0</v>
      </c>
      <c r="I33" s="19">
        <f t="shared" si="5"/>
        <v>7.0120000000000022</v>
      </c>
      <c r="J33" s="19">
        <f t="shared" si="6"/>
        <v>0</v>
      </c>
      <c r="K33" s="19">
        <f t="shared" si="7"/>
        <v>116</v>
      </c>
      <c r="L33" s="19">
        <f t="shared" si="42"/>
        <v>0</v>
      </c>
      <c r="M33" s="19">
        <f t="shared" si="42"/>
        <v>12.95</v>
      </c>
      <c r="N33" s="19">
        <f t="shared" si="42"/>
        <v>0.16</v>
      </c>
      <c r="O33" s="19">
        <f t="shared" si="42"/>
        <v>0</v>
      </c>
      <c r="P33" s="19">
        <f t="shared" si="42"/>
        <v>5.4230000000000018</v>
      </c>
      <c r="Q33" s="19">
        <f t="shared" si="42"/>
        <v>0</v>
      </c>
      <c r="R33" s="19">
        <f t="shared" si="42"/>
        <v>75</v>
      </c>
      <c r="S33" s="19">
        <f t="shared" si="42"/>
        <v>0</v>
      </c>
      <c r="T33" s="19">
        <f t="shared" si="42"/>
        <v>9.0429999999999993</v>
      </c>
      <c r="U33" s="19">
        <f t="shared" si="42"/>
        <v>0.88</v>
      </c>
      <c r="V33" s="19">
        <f t="shared" si="42"/>
        <v>0</v>
      </c>
      <c r="W33" s="19">
        <f t="shared" si="42"/>
        <v>1.589</v>
      </c>
      <c r="X33" s="19">
        <f t="shared" si="42"/>
        <v>0</v>
      </c>
      <c r="Y33" s="19">
        <f t="shared" si="42"/>
        <v>35</v>
      </c>
      <c r="Z33" s="19">
        <f t="shared" si="42"/>
        <v>0</v>
      </c>
      <c r="AA33" s="19">
        <f t="shared" si="42"/>
        <v>0.125</v>
      </c>
      <c r="AB33" s="19">
        <f t="shared" si="42"/>
        <v>0</v>
      </c>
      <c r="AC33" s="19">
        <f t="shared" si="42"/>
        <v>0</v>
      </c>
      <c r="AD33" s="19">
        <f t="shared" si="42"/>
        <v>0</v>
      </c>
      <c r="AE33" s="19">
        <f t="shared" si="42"/>
        <v>0</v>
      </c>
      <c r="AF33" s="19">
        <f t="shared" si="42"/>
        <v>3</v>
      </c>
      <c r="AG33" s="19">
        <f t="shared" si="42"/>
        <v>0</v>
      </c>
      <c r="AH33" s="19">
        <f t="shared" si="42"/>
        <v>0.11</v>
      </c>
      <c r="AI33" s="19">
        <f t="shared" si="42"/>
        <v>0</v>
      </c>
      <c r="AJ33" s="19">
        <f t="shared" si="42"/>
        <v>0</v>
      </c>
      <c r="AK33" s="19">
        <f t="shared" si="42"/>
        <v>0</v>
      </c>
      <c r="AL33" s="19">
        <f t="shared" si="42"/>
        <v>0</v>
      </c>
      <c r="AM33" s="19">
        <f t="shared" si="42"/>
        <v>3</v>
      </c>
      <c r="AN33" s="19">
        <f t="shared" si="8"/>
        <v>0</v>
      </c>
      <c r="AO33" s="19">
        <f t="shared" si="9"/>
        <v>14.982797559999998</v>
      </c>
      <c r="AP33" s="19">
        <f t="shared" si="10"/>
        <v>0.25</v>
      </c>
      <c r="AQ33" s="19">
        <f t="shared" si="11"/>
        <v>0</v>
      </c>
      <c r="AR33" s="19">
        <f t="shared" si="12"/>
        <v>5.0159999999999991</v>
      </c>
      <c r="AS33" s="19">
        <f t="shared" si="13"/>
        <v>0</v>
      </c>
      <c r="AT33" s="19">
        <f t="shared" si="14"/>
        <v>218</v>
      </c>
      <c r="AU33" s="19">
        <f t="shared" si="42"/>
        <v>0</v>
      </c>
      <c r="AV33" s="19">
        <f t="shared" si="42"/>
        <v>14.982797559999998</v>
      </c>
      <c r="AW33" s="19">
        <f t="shared" si="42"/>
        <v>0.25</v>
      </c>
      <c r="AX33" s="19">
        <f t="shared" si="42"/>
        <v>0</v>
      </c>
      <c r="AY33" s="19">
        <f t="shared" si="42"/>
        <v>5.0159999999999991</v>
      </c>
      <c r="AZ33" s="19">
        <f t="shared" si="42"/>
        <v>0</v>
      </c>
      <c r="BA33" s="19">
        <f t="shared" si="42"/>
        <v>218</v>
      </c>
      <c r="BB33" s="19">
        <f t="shared" si="42"/>
        <v>0</v>
      </c>
      <c r="BC33" s="19">
        <f t="shared" si="42"/>
        <v>0</v>
      </c>
      <c r="BD33" s="19">
        <f t="shared" si="42"/>
        <v>0</v>
      </c>
      <c r="BE33" s="19">
        <f t="shared" si="42"/>
        <v>0</v>
      </c>
      <c r="BF33" s="19">
        <f t="shared" si="42"/>
        <v>0</v>
      </c>
      <c r="BG33" s="19">
        <f t="shared" si="42"/>
        <v>0</v>
      </c>
      <c r="BH33" s="19">
        <f t="shared" si="42"/>
        <v>0</v>
      </c>
      <c r="BI33" s="19">
        <f t="shared" si="42"/>
        <v>0</v>
      </c>
      <c r="BJ33" s="19">
        <f t="shared" ref="BJ33" si="43">BJ34+BJ35+BJ36</f>
        <v>0</v>
      </c>
      <c r="BK33" s="19">
        <f t="shared" si="42"/>
        <v>0</v>
      </c>
      <c r="BL33" s="19">
        <f t="shared" si="42"/>
        <v>0</v>
      </c>
      <c r="BM33" s="19">
        <f t="shared" si="42"/>
        <v>0</v>
      </c>
      <c r="BN33" s="19">
        <f t="shared" si="42"/>
        <v>0</v>
      </c>
      <c r="BO33" s="19">
        <f t="shared" si="42"/>
        <v>0</v>
      </c>
      <c r="BP33" s="19">
        <f t="shared" ref="BP33:BV33" si="44">BP34+BP35+BP36</f>
        <v>0</v>
      </c>
      <c r="BQ33" s="19">
        <f t="shared" si="44"/>
        <v>0</v>
      </c>
      <c r="BR33" s="19">
        <f t="shared" si="44"/>
        <v>0</v>
      </c>
      <c r="BS33" s="19">
        <f t="shared" si="44"/>
        <v>0</v>
      </c>
      <c r="BT33" s="19">
        <f t="shared" si="44"/>
        <v>0</v>
      </c>
      <c r="BU33" s="19">
        <f t="shared" si="44"/>
        <v>0</v>
      </c>
      <c r="BV33" s="19">
        <f t="shared" si="44"/>
        <v>0</v>
      </c>
      <c r="BW33" s="19">
        <v>0</v>
      </c>
      <c r="BX33" s="19">
        <v>0</v>
      </c>
      <c r="BY33" s="19">
        <f t="shared" si="17"/>
        <v>2.0327975599999988</v>
      </c>
      <c r="BZ33" s="19">
        <f t="shared" si="18"/>
        <v>15.697278455598447</v>
      </c>
      <c r="CA33" s="29"/>
    </row>
    <row r="34" spans="1:79" ht="63" x14ac:dyDescent="0.25">
      <c r="A34" s="12" t="s">
        <v>96</v>
      </c>
      <c r="B34" s="13" t="s">
        <v>134</v>
      </c>
      <c r="C34" s="14" t="s">
        <v>200</v>
      </c>
      <c r="D34" s="20">
        <f t="shared" ref="D34:D35" si="45">F34</f>
        <v>3.3220000000000001</v>
      </c>
      <c r="E34" s="20">
        <f t="shared" ref="E34:E35" si="46">L34+S34+Z34+AG34</f>
        <v>0</v>
      </c>
      <c r="F34" s="20">
        <f t="shared" ref="F34:F35" si="47">M34+T34+AA34+AH34</f>
        <v>3.3220000000000001</v>
      </c>
      <c r="G34" s="20">
        <f t="shared" ref="G34:G35" si="48">N34+U34+AB34+AI34</f>
        <v>0</v>
      </c>
      <c r="H34" s="20">
        <f t="shared" ref="H34:H35" si="49">O34+V34+AC34+AJ34</f>
        <v>0</v>
      </c>
      <c r="I34" s="20">
        <f t="shared" ref="I34:I35" si="50">P34+W34+AD34+AK34</f>
        <v>1.657</v>
      </c>
      <c r="J34" s="20">
        <f t="shared" ref="J34:J35" si="51">Q34+X34+AE34+AL34</f>
        <v>0</v>
      </c>
      <c r="K34" s="20">
        <f t="shared" ref="K34:K35" si="52">R34+Y34+AF34+AM34</f>
        <v>22</v>
      </c>
      <c r="L34" s="20">
        <v>0</v>
      </c>
      <c r="M34" s="20">
        <v>1.671</v>
      </c>
      <c r="N34" s="20">
        <v>0</v>
      </c>
      <c r="O34" s="20">
        <v>0</v>
      </c>
      <c r="P34" s="20">
        <v>0.92700000000000005</v>
      </c>
      <c r="Q34" s="20">
        <v>0</v>
      </c>
      <c r="R34" s="20">
        <v>16</v>
      </c>
      <c r="S34" s="20">
        <v>0</v>
      </c>
      <c r="T34" s="20">
        <v>1.651</v>
      </c>
      <c r="U34" s="20">
        <v>0</v>
      </c>
      <c r="V34" s="20">
        <v>0</v>
      </c>
      <c r="W34" s="20">
        <v>0.73</v>
      </c>
      <c r="X34" s="20">
        <v>0</v>
      </c>
      <c r="Y34" s="20">
        <v>6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f t="shared" si="8"/>
        <v>0</v>
      </c>
      <c r="AO34" s="20">
        <f t="shared" si="9"/>
        <v>2.3848694800000003</v>
      </c>
      <c r="AP34" s="20">
        <f t="shared" si="10"/>
        <v>0</v>
      </c>
      <c r="AQ34" s="20">
        <f t="shared" si="11"/>
        <v>0</v>
      </c>
      <c r="AR34" s="20">
        <f t="shared" si="12"/>
        <v>0.83100000000000018</v>
      </c>
      <c r="AS34" s="20">
        <f t="shared" si="13"/>
        <v>0</v>
      </c>
      <c r="AT34" s="20">
        <f t="shared" si="14"/>
        <v>40</v>
      </c>
      <c r="AU34" s="20">
        <v>0</v>
      </c>
      <c r="AV34" s="20">
        <v>2.3848694800000003</v>
      </c>
      <c r="AW34" s="20">
        <v>0</v>
      </c>
      <c r="AX34" s="20">
        <v>0</v>
      </c>
      <c r="AY34" s="20">
        <v>0.83100000000000018</v>
      </c>
      <c r="AZ34" s="20">
        <v>0</v>
      </c>
      <c r="BA34" s="20">
        <v>40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f t="shared" si="17"/>
        <v>0.71386948000000028</v>
      </c>
      <c r="BZ34" s="20">
        <f t="shared" si="18"/>
        <v>42.721093955715162</v>
      </c>
      <c r="CA34" s="30"/>
    </row>
    <row r="35" spans="1:79" ht="63" x14ac:dyDescent="0.25">
      <c r="A35" s="12" t="s">
        <v>97</v>
      </c>
      <c r="B35" s="13" t="s">
        <v>135</v>
      </c>
      <c r="C35" s="14" t="s">
        <v>200</v>
      </c>
      <c r="D35" s="20">
        <f t="shared" si="45"/>
        <v>14.321</v>
      </c>
      <c r="E35" s="20">
        <f t="shared" si="46"/>
        <v>0</v>
      </c>
      <c r="F35" s="20">
        <f t="shared" si="47"/>
        <v>14.321</v>
      </c>
      <c r="G35" s="20">
        <f t="shared" si="48"/>
        <v>0.16</v>
      </c>
      <c r="H35" s="20">
        <f t="shared" si="49"/>
        <v>0</v>
      </c>
      <c r="I35" s="20">
        <f t="shared" si="50"/>
        <v>5.3290000000000015</v>
      </c>
      <c r="J35" s="20">
        <f t="shared" si="51"/>
        <v>0</v>
      </c>
      <c r="K35" s="20">
        <f t="shared" si="52"/>
        <v>82</v>
      </c>
      <c r="L35" s="20">
        <v>0</v>
      </c>
      <c r="M35" s="20">
        <v>11.279</v>
      </c>
      <c r="N35" s="20">
        <v>0.16</v>
      </c>
      <c r="O35" s="20">
        <v>0</v>
      </c>
      <c r="P35" s="20">
        <v>4.4960000000000013</v>
      </c>
      <c r="Q35" s="20">
        <v>0</v>
      </c>
      <c r="R35" s="20">
        <v>59</v>
      </c>
      <c r="S35" s="20">
        <v>0</v>
      </c>
      <c r="T35" s="20">
        <v>3.0419999999999998</v>
      </c>
      <c r="U35" s="20">
        <v>0</v>
      </c>
      <c r="V35" s="20">
        <v>0</v>
      </c>
      <c r="W35" s="20">
        <v>0.83299999999999996</v>
      </c>
      <c r="X35" s="20">
        <v>0</v>
      </c>
      <c r="Y35" s="20">
        <v>23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f t="shared" si="8"/>
        <v>0</v>
      </c>
      <c r="AO35" s="20">
        <f t="shared" si="9"/>
        <v>12.476357689999997</v>
      </c>
      <c r="AP35" s="20">
        <f t="shared" si="10"/>
        <v>0.25</v>
      </c>
      <c r="AQ35" s="20">
        <f t="shared" si="11"/>
        <v>0</v>
      </c>
      <c r="AR35" s="20">
        <f t="shared" si="12"/>
        <v>4.1849999999999987</v>
      </c>
      <c r="AS35" s="20">
        <f t="shared" si="13"/>
        <v>0</v>
      </c>
      <c r="AT35" s="20">
        <f t="shared" si="14"/>
        <v>174</v>
      </c>
      <c r="AU35" s="20">
        <v>0</v>
      </c>
      <c r="AV35" s="20">
        <v>12.476357689999997</v>
      </c>
      <c r="AW35" s="20">
        <v>0.25</v>
      </c>
      <c r="AX35" s="20">
        <v>0</v>
      </c>
      <c r="AY35" s="20">
        <v>4.1849999999999987</v>
      </c>
      <c r="AZ35" s="20">
        <v>0</v>
      </c>
      <c r="BA35" s="20">
        <v>174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f t="shared" si="17"/>
        <v>1.1973576899999969</v>
      </c>
      <c r="BZ35" s="20">
        <f t="shared" si="18"/>
        <v>10.615814256583004</v>
      </c>
      <c r="CA35" s="30"/>
    </row>
    <row r="36" spans="1:79" ht="47.25" x14ac:dyDescent="0.25">
      <c r="A36" s="12" t="s">
        <v>98</v>
      </c>
      <c r="B36" s="13" t="s">
        <v>136</v>
      </c>
      <c r="C36" s="14" t="s">
        <v>200</v>
      </c>
      <c r="D36" s="20">
        <f>SUM(D37:D41)</f>
        <v>4.585</v>
      </c>
      <c r="E36" s="20">
        <f t="shared" si="1"/>
        <v>0</v>
      </c>
      <c r="F36" s="20">
        <f t="shared" si="2"/>
        <v>4.585</v>
      </c>
      <c r="G36" s="20">
        <f t="shared" si="3"/>
        <v>0.88</v>
      </c>
      <c r="H36" s="20">
        <f t="shared" si="4"/>
        <v>0</v>
      </c>
      <c r="I36" s="20">
        <f t="shared" si="5"/>
        <v>2.5999999999999999E-2</v>
      </c>
      <c r="J36" s="20">
        <f t="shared" si="6"/>
        <v>0</v>
      </c>
      <c r="K36" s="20">
        <f t="shared" si="7"/>
        <v>12</v>
      </c>
      <c r="L36" s="20">
        <f t="shared" ref="L36:AM36" si="53">SUM(L37:L41)</f>
        <v>0</v>
      </c>
      <c r="M36" s="20">
        <f t="shared" si="53"/>
        <v>0</v>
      </c>
      <c r="N36" s="20">
        <f t="shared" si="53"/>
        <v>0</v>
      </c>
      <c r="O36" s="20">
        <f t="shared" si="53"/>
        <v>0</v>
      </c>
      <c r="P36" s="20">
        <f t="shared" si="53"/>
        <v>0</v>
      </c>
      <c r="Q36" s="20">
        <f t="shared" si="53"/>
        <v>0</v>
      </c>
      <c r="R36" s="20">
        <f t="shared" si="53"/>
        <v>0</v>
      </c>
      <c r="S36" s="20">
        <f t="shared" si="53"/>
        <v>0</v>
      </c>
      <c r="T36" s="20">
        <f t="shared" si="53"/>
        <v>4.3499999999999996</v>
      </c>
      <c r="U36" s="20">
        <f t="shared" si="53"/>
        <v>0.88</v>
      </c>
      <c r="V36" s="20">
        <f t="shared" si="53"/>
        <v>0</v>
      </c>
      <c r="W36" s="20">
        <f t="shared" si="53"/>
        <v>2.5999999999999999E-2</v>
      </c>
      <c r="X36" s="20">
        <f t="shared" si="53"/>
        <v>0</v>
      </c>
      <c r="Y36" s="20">
        <f t="shared" si="53"/>
        <v>6</v>
      </c>
      <c r="Z36" s="20">
        <f t="shared" si="53"/>
        <v>0</v>
      </c>
      <c r="AA36" s="20">
        <f t="shared" si="53"/>
        <v>0.125</v>
      </c>
      <c r="AB36" s="20">
        <f t="shared" si="53"/>
        <v>0</v>
      </c>
      <c r="AC36" s="20">
        <f t="shared" si="53"/>
        <v>0</v>
      </c>
      <c r="AD36" s="20">
        <f t="shared" si="53"/>
        <v>0</v>
      </c>
      <c r="AE36" s="20">
        <f t="shared" si="53"/>
        <v>0</v>
      </c>
      <c r="AF36" s="20">
        <f t="shared" si="53"/>
        <v>3</v>
      </c>
      <c r="AG36" s="20">
        <f t="shared" si="53"/>
        <v>0</v>
      </c>
      <c r="AH36" s="20">
        <f t="shared" si="53"/>
        <v>0.11</v>
      </c>
      <c r="AI36" s="20">
        <f t="shared" si="53"/>
        <v>0</v>
      </c>
      <c r="AJ36" s="20">
        <f t="shared" si="53"/>
        <v>0</v>
      </c>
      <c r="AK36" s="20">
        <f t="shared" si="53"/>
        <v>0</v>
      </c>
      <c r="AL36" s="20">
        <f t="shared" si="53"/>
        <v>0</v>
      </c>
      <c r="AM36" s="20">
        <f t="shared" si="53"/>
        <v>3</v>
      </c>
      <c r="AN36" s="20">
        <f t="shared" si="8"/>
        <v>0</v>
      </c>
      <c r="AO36" s="20">
        <f t="shared" si="9"/>
        <v>0.12157039</v>
      </c>
      <c r="AP36" s="20">
        <f t="shared" si="10"/>
        <v>0</v>
      </c>
      <c r="AQ36" s="20">
        <f t="shared" si="11"/>
        <v>0</v>
      </c>
      <c r="AR36" s="20">
        <f t="shared" si="12"/>
        <v>0</v>
      </c>
      <c r="AS36" s="20">
        <f t="shared" si="13"/>
        <v>0</v>
      </c>
      <c r="AT36" s="20">
        <f t="shared" si="14"/>
        <v>4</v>
      </c>
      <c r="AU36" s="20">
        <f>SUM(AU37:AU41)</f>
        <v>0</v>
      </c>
      <c r="AV36" s="20">
        <f t="shared" ref="AV36:AW36" si="54">SUM(AV37:AV41)</f>
        <v>0.12157039</v>
      </c>
      <c r="AW36" s="20">
        <f t="shared" si="54"/>
        <v>0</v>
      </c>
      <c r="AX36" s="20">
        <f>SUM(AX37:AX41)</f>
        <v>0</v>
      </c>
      <c r="AY36" s="20">
        <v>0</v>
      </c>
      <c r="AZ36" s="20">
        <f>SUM(AZ37:AZ41)</f>
        <v>0</v>
      </c>
      <c r="BA36" s="20">
        <v>4</v>
      </c>
      <c r="BB36" s="20">
        <f t="shared" ref="BB36:BG36" si="55">SUM(BB37:BB41)</f>
        <v>0</v>
      </c>
      <c r="BC36" s="20">
        <f t="shared" si="55"/>
        <v>0</v>
      </c>
      <c r="BD36" s="20">
        <f t="shared" si="55"/>
        <v>0</v>
      </c>
      <c r="BE36" s="20">
        <f t="shared" si="55"/>
        <v>0</v>
      </c>
      <c r="BF36" s="20">
        <f t="shared" si="55"/>
        <v>0</v>
      </c>
      <c r="BG36" s="20">
        <f t="shared" si="55"/>
        <v>0</v>
      </c>
      <c r="BH36" s="20">
        <v>0</v>
      </c>
      <c r="BI36" s="20">
        <f>SUM(BI37:BI41)</f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f>SUM(BP37:BP41)</f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f t="shared" si="17"/>
        <v>0.12157039</v>
      </c>
      <c r="BZ36" s="20">
        <v>100</v>
      </c>
      <c r="CA36" s="30"/>
    </row>
    <row r="37" spans="1:79" s="33" customFormat="1" ht="47.25" x14ac:dyDescent="0.25">
      <c r="A37" s="5" t="s">
        <v>98</v>
      </c>
      <c r="B37" s="32" t="s">
        <v>206</v>
      </c>
      <c r="C37" s="17" t="s">
        <v>207</v>
      </c>
      <c r="D37" s="21">
        <f t="shared" ref="D37" si="56">F37</f>
        <v>1.85</v>
      </c>
      <c r="E37" s="21">
        <f t="shared" si="1"/>
        <v>0</v>
      </c>
      <c r="F37" s="21">
        <f t="shared" si="2"/>
        <v>1.85</v>
      </c>
      <c r="G37" s="21">
        <f t="shared" si="3"/>
        <v>0.63</v>
      </c>
      <c r="H37" s="21">
        <f t="shared" si="4"/>
        <v>0</v>
      </c>
      <c r="I37" s="21">
        <f t="shared" si="5"/>
        <v>0</v>
      </c>
      <c r="J37" s="21">
        <f t="shared" si="6"/>
        <v>0</v>
      </c>
      <c r="K37" s="21">
        <f t="shared" si="7"/>
        <v>5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1.85</v>
      </c>
      <c r="U37" s="16">
        <v>0.63</v>
      </c>
      <c r="V37" s="16">
        <v>0</v>
      </c>
      <c r="W37" s="16">
        <v>0</v>
      </c>
      <c r="X37" s="16">
        <v>0</v>
      </c>
      <c r="Y37" s="16">
        <v>5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21">
        <f t="shared" ref="AN37" si="57">AU37+BB37+BI37+BP37</f>
        <v>0</v>
      </c>
      <c r="AO37" s="21">
        <f t="shared" ref="AO37" si="58">AV37+BC37+BJ37+BQ37</f>
        <v>0</v>
      </c>
      <c r="AP37" s="21">
        <f t="shared" ref="AP37" si="59">AW37+BD37+BK37+BR37</f>
        <v>0</v>
      </c>
      <c r="AQ37" s="21">
        <f t="shared" ref="AQ37" si="60">AX37+BE37+BL37+BS37</f>
        <v>0</v>
      </c>
      <c r="AR37" s="21">
        <f t="shared" ref="AR37" si="61">AY37+BF37+BM37+BT37</f>
        <v>0</v>
      </c>
      <c r="AS37" s="21">
        <f t="shared" ref="AS37" si="62">AZ37+BG37+BN37+BU37</f>
        <v>0</v>
      </c>
      <c r="AT37" s="21">
        <f t="shared" ref="AT37" si="63">BA37+BH37+BO37+BV37</f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21">
        <v>0</v>
      </c>
      <c r="BX37" s="21">
        <v>0</v>
      </c>
      <c r="BY37" s="21">
        <f>(AV37)-(M37)</f>
        <v>0</v>
      </c>
      <c r="BZ37" s="21">
        <v>0</v>
      </c>
      <c r="CA37" s="31"/>
    </row>
    <row r="38" spans="1:79" s="33" customFormat="1" ht="47.25" x14ac:dyDescent="0.25">
      <c r="A38" s="5" t="s">
        <v>98</v>
      </c>
      <c r="B38" s="32" t="s">
        <v>208</v>
      </c>
      <c r="C38" s="17" t="s">
        <v>209</v>
      </c>
      <c r="D38" s="21">
        <f t="shared" ref="D38:D41" si="64">F38</f>
        <v>0.05</v>
      </c>
      <c r="E38" s="21">
        <f t="shared" ref="E38:E41" si="65">L38+S38+Z38+AG38</f>
        <v>0</v>
      </c>
      <c r="F38" s="21">
        <f t="shared" ref="F38:F41" si="66">M38+T38+AA38+AH38</f>
        <v>0.05</v>
      </c>
      <c r="G38" s="21">
        <f t="shared" ref="G38:G41" si="67">N38+U38+AB38+AI38</f>
        <v>0</v>
      </c>
      <c r="H38" s="21">
        <f t="shared" ref="H38:H41" si="68">O38+V38+AC38+AJ38</f>
        <v>0</v>
      </c>
      <c r="I38" s="21">
        <f t="shared" ref="I38:I41" si="69">P38+W38+AD38+AK38</f>
        <v>0</v>
      </c>
      <c r="J38" s="21">
        <f t="shared" ref="J38:J41" si="70">Q38+X38+AE38+AL38</f>
        <v>0</v>
      </c>
      <c r="K38" s="21">
        <f t="shared" ref="K38:K41" si="71">R38+Y38+AF38+AM38</f>
        <v>1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0.05</v>
      </c>
      <c r="AI38" s="16">
        <v>0</v>
      </c>
      <c r="AJ38" s="16">
        <v>0</v>
      </c>
      <c r="AK38" s="16">
        <v>0</v>
      </c>
      <c r="AL38" s="16">
        <v>0</v>
      </c>
      <c r="AM38" s="16">
        <v>1</v>
      </c>
      <c r="AN38" s="21">
        <f t="shared" ref="AN38:AN41" si="72">AU38+BB38+BI38+BP38</f>
        <v>0</v>
      </c>
      <c r="AO38" s="21">
        <f t="shared" ref="AO38:AO101" si="73">AV38+BC38+BJ38+BQ38</f>
        <v>5.7228359999999999E-2</v>
      </c>
      <c r="AP38" s="21">
        <f t="shared" ref="AP38:AP101" si="74">AW38+BD38+BK38+BR38</f>
        <v>0</v>
      </c>
      <c r="AQ38" s="21">
        <f t="shared" ref="AQ38:AQ101" si="75">AX38+BE38+BL38+BS38</f>
        <v>0</v>
      </c>
      <c r="AR38" s="21">
        <f t="shared" ref="AR38:AR101" si="76">AY38+BF38+BM38+BT38</f>
        <v>0</v>
      </c>
      <c r="AS38" s="21">
        <f t="shared" ref="AS38:AS101" si="77">AZ38+BG38+BN38+BU38</f>
        <v>0</v>
      </c>
      <c r="AT38" s="21">
        <f t="shared" ref="AT38:AT101" si="78">BA38+BH38+BO38+BV38</f>
        <v>2</v>
      </c>
      <c r="AU38" s="16">
        <v>0</v>
      </c>
      <c r="AV38" s="16">
        <v>5.7228359999999999E-2</v>
      </c>
      <c r="AW38" s="16">
        <v>0</v>
      </c>
      <c r="AX38" s="16">
        <v>0</v>
      </c>
      <c r="AY38" s="16">
        <v>0</v>
      </c>
      <c r="AZ38" s="16">
        <v>0</v>
      </c>
      <c r="BA38" s="16">
        <v>2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21">
        <v>0</v>
      </c>
      <c r="BX38" s="21">
        <v>0</v>
      </c>
      <c r="BY38" s="21">
        <f t="shared" ref="BY38:BY101" si="79">(AV38)-(M38)</f>
        <v>5.7228359999999999E-2</v>
      </c>
      <c r="BZ38" s="21">
        <v>100</v>
      </c>
      <c r="CA38" s="31" t="s">
        <v>286</v>
      </c>
    </row>
    <row r="39" spans="1:79" s="33" customFormat="1" ht="47.25" x14ac:dyDescent="0.25">
      <c r="A39" s="5" t="s">
        <v>98</v>
      </c>
      <c r="B39" s="32" t="s">
        <v>210</v>
      </c>
      <c r="C39" s="17" t="s">
        <v>201</v>
      </c>
      <c r="D39" s="21">
        <f t="shared" si="64"/>
        <v>2.5750000000000002</v>
      </c>
      <c r="E39" s="21">
        <f t="shared" si="65"/>
        <v>0</v>
      </c>
      <c r="F39" s="21">
        <f t="shared" si="66"/>
        <v>2.5750000000000002</v>
      </c>
      <c r="G39" s="21">
        <f t="shared" si="67"/>
        <v>0.25</v>
      </c>
      <c r="H39" s="21">
        <f t="shared" si="68"/>
        <v>0</v>
      </c>
      <c r="I39" s="21">
        <f t="shared" si="69"/>
        <v>2.5999999999999999E-2</v>
      </c>
      <c r="J39" s="21">
        <f t="shared" si="70"/>
        <v>0</v>
      </c>
      <c r="K39" s="21">
        <f t="shared" si="71"/>
        <v>2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2.5</v>
      </c>
      <c r="U39" s="16">
        <v>0.25</v>
      </c>
      <c r="V39" s="16">
        <v>0</v>
      </c>
      <c r="W39" s="16">
        <v>2.5999999999999999E-2</v>
      </c>
      <c r="X39" s="16">
        <v>0</v>
      </c>
      <c r="Y39" s="16">
        <v>1</v>
      </c>
      <c r="Z39" s="16">
        <v>0</v>
      </c>
      <c r="AA39" s="16">
        <v>7.4999999999999997E-2</v>
      </c>
      <c r="AB39" s="16">
        <v>0</v>
      </c>
      <c r="AC39" s="16">
        <v>0</v>
      </c>
      <c r="AD39" s="16">
        <v>0</v>
      </c>
      <c r="AE39" s="16">
        <v>0</v>
      </c>
      <c r="AF39" s="16">
        <v>1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21">
        <f t="shared" si="72"/>
        <v>0</v>
      </c>
      <c r="AO39" s="21">
        <f t="shared" si="73"/>
        <v>0</v>
      </c>
      <c r="AP39" s="21">
        <f t="shared" si="74"/>
        <v>0</v>
      </c>
      <c r="AQ39" s="21">
        <f t="shared" si="75"/>
        <v>0</v>
      </c>
      <c r="AR39" s="21">
        <f t="shared" si="76"/>
        <v>0</v>
      </c>
      <c r="AS39" s="21">
        <f t="shared" si="77"/>
        <v>0</v>
      </c>
      <c r="AT39" s="21">
        <f t="shared" si="78"/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21">
        <v>0</v>
      </c>
      <c r="BX39" s="21">
        <v>0</v>
      </c>
      <c r="BY39" s="21">
        <f t="shared" si="79"/>
        <v>0</v>
      </c>
      <c r="BZ39" s="21">
        <v>0</v>
      </c>
      <c r="CA39" s="31"/>
    </row>
    <row r="40" spans="1:79" s="33" customFormat="1" ht="47.25" x14ac:dyDescent="0.25">
      <c r="A40" s="5" t="s">
        <v>98</v>
      </c>
      <c r="B40" s="32" t="s">
        <v>211</v>
      </c>
      <c r="C40" s="17" t="s">
        <v>212</v>
      </c>
      <c r="D40" s="21">
        <f t="shared" si="64"/>
        <v>0.05</v>
      </c>
      <c r="E40" s="21">
        <f t="shared" si="65"/>
        <v>0</v>
      </c>
      <c r="F40" s="21">
        <f t="shared" si="66"/>
        <v>0.05</v>
      </c>
      <c r="G40" s="21">
        <f t="shared" si="67"/>
        <v>0</v>
      </c>
      <c r="H40" s="21">
        <f t="shared" si="68"/>
        <v>0</v>
      </c>
      <c r="I40" s="21">
        <f t="shared" si="69"/>
        <v>0</v>
      </c>
      <c r="J40" s="21">
        <f t="shared" si="70"/>
        <v>0</v>
      </c>
      <c r="K40" s="21">
        <f t="shared" si="71"/>
        <v>2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0.05</v>
      </c>
      <c r="AB40" s="16">
        <v>0</v>
      </c>
      <c r="AC40" s="16">
        <v>0</v>
      </c>
      <c r="AD40" s="16">
        <v>0</v>
      </c>
      <c r="AE40" s="16">
        <v>0</v>
      </c>
      <c r="AF40" s="16">
        <v>2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21">
        <f t="shared" si="72"/>
        <v>0</v>
      </c>
      <c r="AO40" s="21">
        <f t="shared" si="73"/>
        <v>6.4342029999999995E-2</v>
      </c>
      <c r="AP40" s="21">
        <f t="shared" si="74"/>
        <v>0</v>
      </c>
      <c r="AQ40" s="21">
        <f t="shared" si="75"/>
        <v>0</v>
      </c>
      <c r="AR40" s="21">
        <f t="shared" si="76"/>
        <v>0</v>
      </c>
      <c r="AS40" s="21">
        <f t="shared" si="77"/>
        <v>0</v>
      </c>
      <c r="AT40" s="21">
        <f t="shared" si="78"/>
        <v>2</v>
      </c>
      <c r="AU40" s="16">
        <v>0</v>
      </c>
      <c r="AV40" s="16">
        <v>6.4342029999999995E-2</v>
      </c>
      <c r="AW40" s="16">
        <v>0</v>
      </c>
      <c r="AX40" s="16">
        <v>0</v>
      </c>
      <c r="AY40" s="16">
        <v>0</v>
      </c>
      <c r="AZ40" s="16">
        <v>0</v>
      </c>
      <c r="BA40" s="16">
        <v>2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21">
        <v>0</v>
      </c>
      <c r="BX40" s="21">
        <v>0</v>
      </c>
      <c r="BY40" s="21">
        <f t="shared" si="79"/>
        <v>6.4342029999999995E-2</v>
      </c>
      <c r="BZ40" s="21">
        <v>100</v>
      </c>
      <c r="CA40" s="31" t="s">
        <v>286</v>
      </c>
    </row>
    <row r="41" spans="1:79" s="33" customFormat="1" ht="47.25" x14ac:dyDescent="0.25">
      <c r="A41" s="5" t="s">
        <v>98</v>
      </c>
      <c r="B41" s="32" t="s">
        <v>213</v>
      </c>
      <c r="C41" s="17" t="s">
        <v>214</v>
      </c>
      <c r="D41" s="21">
        <f t="shared" si="64"/>
        <v>0.06</v>
      </c>
      <c r="E41" s="21">
        <f t="shared" si="65"/>
        <v>0</v>
      </c>
      <c r="F41" s="21">
        <f t="shared" si="66"/>
        <v>0.06</v>
      </c>
      <c r="G41" s="21">
        <f t="shared" si="67"/>
        <v>0</v>
      </c>
      <c r="H41" s="21">
        <f t="shared" si="68"/>
        <v>0</v>
      </c>
      <c r="I41" s="21">
        <f t="shared" si="69"/>
        <v>0</v>
      </c>
      <c r="J41" s="21">
        <f t="shared" si="70"/>
        <v>0</v>
      </c>
      <c r="K41" s="21">
        <f t="shared" si="71"/>
        <v>2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0.06</v>
      </c>
      <c r="AI41" s="16">
        <v>0</v>
      </c>
      <c r="AJ41" s="16">
        <v>0</v>
      </c>
      <c r="AK41" s="16">
        <v>0</v>
      </c>
      <c r="AL41" s="16">
        <v>0</v>
      </c>
      <c r="AM41" s="16">
        <v>2</v>
      </c>
      <c r="AN41" s="21">
        <f t="shared" si="72"/>
        <v>0</v>
      </c>
      <c r="AO41" s="21">
        <f t="shared" si="73"/>
        <v>0</v>
      </c>
      <c r="AP41" s="21">
        <f t="shared" si="74"/>
        <v>0</v>
      </c>
      <c r="AQ41" s="21">
        <f t="shared" si="75"/>
        <v>0</v>
      </c>
      <c r="AR41" s="21">
        <f t="shared" si="76"/>
        <v>0</v>
      </c>
      <c r="AS41" s="21">
        <f t="shared" si="77"/>
        <v>0</v>
      </c>
      <c r="AT41" s="21">
        <f t="shared" si="78"/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21">
        <v>0</v>
      </c>
      <c r="BX41" s="21">
        <v>0</v>
      </c>
      <c r="BY41" s="21">
        <f t="shared" si="79"/>
        <v>0</v>
      </c>
      <c r="BZ41" s="21">
        <v>0</v>
      </c>
      <c r="CA41" s="31"/>
    </row>
    <row r="42" spans="1:79" ht="31.5" x14ac:dyDescent="0.25">
      <c r="A42" s="9" t="s">
        <v>137</v>
      </c>
      <c r="B42" s="10" t="s">
        <v>138</v>
      </c>
      <c r="C42" s="11" t="s">
        <v>200</v>
      </c>
      <c r="D42" s="19">
        <f t="shared" ref="D42:BO42" si="80">D43+D44</f>
        <v>0</v>
      </c>
      <c r="E42" s="19">
        <f t="shared" si="1"/>
        <v>0</v>
      </c>
      <c r="F42" s="19">
        <f t="shared" si="2"/>
        <v>0</v>
      </c>
      <c r="G42" s="19">
        <f t="shared" si="3"/>
        <v>0</v>
      </c>
      <c r="H42" s="19">
        <f t="shared" si="4"/>
        <v>0</v>
      </c>
      <c r="I42" s="19">
        <f t="shared" si="5"/>
        <v>0</v>
      </c>
      <c r="J42" s="19">
        <f t="shared" si="6"/>
        <v>0</v>
      </c>
      <c r="K42" s="19">
        <f t="shared" si="7"/>
        <v>0</v>
      </c>
      <c r="L42" s="19">
        <f t="shared" si="80"/>
        <v>0</v>
      </c>
      <c r="M42" s="19">
        <f t="shared" si="80"/>
        <v>0</v>
      </c>
      <c r="N42" s="19">
        <f t="shared" si="80"/>
        <v>0</v>
      </c>
      <c r="O42" s="19">
        <f t="shared" si="80"/>
        <v>0</v>
      </c>
      <c r="P42" s="19">
        <f t="shared" si="80"/>
        <v>0</v>
      </c>
      <c r="Q42" s="19">
        <f t="shared" si="80"/>
        <v>0</v>
      </c>
      <c r="R42" s="19">
        <f t="shared" si="80"/>
        <v>0</v>
      </c>
      <c r="S42" s="19">
        <f t="shared" si="80"/>
        <v>0</v>
      </c>
      <c r="T42" s="19">
        <f t="shared" si="80"/>
        <v>0</v>
      </c>
      <c r="U42" s="19">
        <f t="shared" si="80"/>
        <v>0</v>
      </c>
      <c r="V42" s="19">
        <f t="shared" si="80"/>
        <v>0</v>
      </c>
      <c r="W42" s="19">
        <f t="shared" si="80"/>
        <v>0</v>
      </c>
      <c r="X42" s="19">
        <f t="shared" si="80"/>
        <v>0</v>
      </c>
      <c r="Y42" s="19">
        <f t="shared" si="80"/>
        <v>0</v>
      </c>
      <c r="Z42" s="19">
        <f t="shared" si="80"/>
        <v>0</v>
      </c>
      <c r="AA42" s="19">
        <f t="shared" si="80"/>
        <v>0</v>
      </c>
      <c r="AB42" s="19">
        <f t="shared" si="80"/>
        <v>0</v>
      </c>
      <c r="AC42" s="19">
        <f t="shared" si="80"/>
        <v>0</v>
      </c>
      <c r="AD42" s="19">
        <f t="shared" si="80"/>
        <v>0</v>
      </c>
      <c r="AE42" s="19">
        <f t="shared" si="80"/>
        <v>0</v>
      </c>
      <c r="AF42" s="19">
        <f t="shared" si="80"/>
        <v>0</v>
      </c>
      <c r="AG42" s="19">
        <f t="shared" si="80"/>
        <v>0</v>
      </c>
      <c r="AH42" s="19">
        <f t="shared" si="80"/>
        <v>0</v>
      </c>
      <c r="AI42" s="19">
        <f t="shared" si="80"/>
        <v>0</v>
      </c>
      <c r="AJ42" s="19">
        <f t="shared" si="80"/>
        <v>0</v>
      </c>
      <c r="AK42" s="19">
        <f t="shared" si="80"/>
        <v>0</v>
      </c>
      <c r="AL42" s="19">
        <f t="shared" si="80"/>
        <v>0</v>
      </c>
      <c r="AM42" s="19">
        <f t="shared" si="80"/>
        <v>0</v>
      </c>
      <c r="AN42" s="19">
        <f t="shared" ref="AN42:AN101" si="81">AU42+BB42+BI42+BP42</f>
        <v>0</v>
      </c>
      <c r="AO42" s="19">
        <f t="shared" si="73"/>
        <v>0</v>
      </c>
      <c r="AP42" s="19">
        <f t="shared" si="74"/>
        <v>0</v>
      </c>
      <c r="AQ42" s="19">
        <f t="shared" si="75"/>
        <v>0</v>
      </c>
      <c r="AR42" s="19">
        <f t="shared" si="76"/>
        <v>0</v>
      </c>
      <c r="AS42" s="19">
        <f t="shared" si="77"/>
        <v>0</v>
      </c>
      <c r="AT42" s="19">
        <f t="shared" si="78"/>
        <v>0</v>
      </c>
      <c r="AU42" s="19">
        <f t="shared" si="80"/>
        <v>0</v>
      </c>
      <c r="AV42" s="19">
        <f t="shared" si="80"/>
        <v>0</v>
      </c>
      <c r="AW42" s="19">
        <f t="shared" si="80"/>
        <v>0</v>
      </c>
      <c r="AX42" s="19">
        <f t="shared" si="80"/>
        <v>0</v>
      </c>
      <c r="AY42" s="19">
        <f t="shared" si="80"/>
        <v>0</v>
      </c>
      <c r="AZ42" s="19">
        <f t="shared" si="80"/>
        <v>0</v>
      </c>
      <c r="BA42" s="19">
        <f t="shared" si="80"/>
        <v>0</v>
      </c>
      <c r="BB42" s="19">
        <f t="shared" si="80"/>
        <v>0</v>
      </c>
      <c r="BC42" s="19">
        <f t="shared" si="80"/>
        <v>0</v>
      </c>
      <c r="BD42" s="19">
        <f t="shared" si="80"/>
        <v>0</v>
      </c>
      <c r="BE42" s="19">
        <f t="shared" si="80"/>
        <v>0</v>
      </c>
      <c r="BF42" s="19">
        <f t="shared" si="80"/>
        <v>0</v>
      </c>
      <c r="BG42" s="19">
        <f t="shared" si="80"/>
        <v>0</v>
      </c>
      <c r="BH42" s="19">
        <f t="shared" si="80"/>
        <v>0</v>
      </c>
      <c r="BI42" s="19">
        <f t="shared" si="80"/>
        <v>0</v>
      </c>
      <c r="BJ42" s="19">
        <f t="shared" si="80"/>
        <v>0</v>
      </c>
      <c r="BK42" s="19">
        <f t="shared" si="80"/>
        <v>0</v>
      </c>
      <c r="BL42" s="19">
        <f t="shared" si="80"/>
        <v>0</v>
      </c>
      <c r="BM42" s="19">
        <f t="shared" si="80"/>
        <v>0</v>
      </c>
      <c r="BN42" s="19">
        <f t="shared" si="80"/>
        <v>0</v>
      </c>
      <c r="BO42" s="19">
        <f t="shared" si="80"/>
        <v>0</v>
      </c>
      <c r="BP42" s="19">
        <f t="shared" ref="BP42:BX42" si="82">BP43+BP44</f>
        <v>0</v>
      </c>
      <c r="BQ42" s="19">
        <f t="shared" si="82"/>
        <v>0</v>
      </c>
      <c r="BR42" s="19">
        <f t="shared" si="82"/>
        <v>0</v>
      </c>
      <c r="BS42" s="19">
        <f t="shared" si="82"/>
        <v>0</v>
      </c>
      <c r="BT42" s="19">
        <f t="shared" si="82"/>
        <v>0</v>
      </c>
      <c r="BU42" s="19">
        <f t="shared" si="82"/>
        <v>0</v>
      </c>
      <c r="BV42" s="19">
        <f t="shared" si="82"/>
        <v>0</v>
      </c>
      <c r="BW42" s="19">
        <f t="shared" si="82"/>
        <v>0</v>
      </c>
      <c r="BX42" s="19">
        <f t="shared" si="82"/>
        <v>0</v>
      </c>
      <c r="BY42" s="19">
        <f t="shared" si="79"/>
        <v>0</v>
      </c>
      <c r="BZ42" s="19">
        <v>0</v>
      </c>
      <c r="CA42" s="29"/>
    </row>
    <row r="43" spans="1:79" ht="63" x14ac:dyDescent="0.25">
      <c r="A43" s="12" t="s">
        <v>99</v>
      </c>
      <c r="B43" s="13" t="s">
        <v>139</v>
      </c>
      <c r="C43" s="14" t="s">
        <v>200</v>
      </c>
      <c r="D43" s="20">
        <v>0</v>
      </c>
      <c r="E43" s="20">
        <f t="shared" si="1"/>
        <v>0</v>
      </c>
      <c r="F43" s="20">
        <f t="shared" si="2"/>
        <v>0</v>
      </c>
      <c r="G43" s="20">
        <f t="shared" si="3"/>
        <v>0</v>
      </c>
      <c r="H43" s="20">
        <f t="shared" si="4"/>
        <v>0</v>
      </c>
      <c r="I43" s="20">
        <f t="shared" si="5"/>
        <v>0</v>
      </c>
      <c r="J43" s="20">
        <f t="shared" si="6"/>
        <v>0</v>
      </c>
      <c r="K43" s="20">
        <f t="shared" si="7"/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f t="shared" si="81"/>
        <v>0</v>
      </c>
      <c r="AO43" s="20">
        <f t="shared" si="73"/>
        <v>0</v>
      </c>
      <c r="AP43" s="20">
        <f t="shared" si="74"/>
        <v>0</v>
      </c>
      <c r="AQ43" s="20">
        <f t="shared" si="75"/>
        <v>0</v>
      </c>
      <c r="AR43" s="20">
        <f t="shared" si="76"/>
        <v>0</v>
      </c>
      <c r="AS43" s="20">
        <f t="shared" si="77"/>
        <v>0</v>
      </c>
      <c r="AT43" s="20">
        <f t="shared" si="78"/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f t="shared" si="79"/>
        <v>0</v>
      </c>
      <c r="BZ43" s="20">
        <v>0</v>
      </c>
      <c r="CA43" s="30"/>
    </row>
    <row r="44" spans="1:79" ht="47.25" x14ac:dyDescent="0.25">
      <c r="A44" s="12" t="s">
        <v>100</v>
      </c>
      <c r="B44" s="13" t="s">
        <v>140</v>
      </c>
      <c r="C44" s="14" t="s">
        <v>200</v>
      </c>
      <c r="D44" s="20">
        <v>0</v>
      </c>
      <c r="E44" s="20">
        <f t="shared" si="1"/>
        <v>0</v>
      </c>
      <c r="F44" s="20">
        <f t="shared" si="2"/>
        <v>0</v>
      </c>
      <c r="G44" s="20">
        <f t="shared" si="3"/>
        <v>0</v>
      </c>
      <c r="H44" s="20">
        <f t="shared" si="4"/>
        <v>0</v>
      </c>
      <c r="I44" s="20">
        <f t="shared" si="5"/>
        <v>0</v>
      </c>
      <c r="J44" s="20">
        <f t="shared" si="6"/>
        <v>0</v>
      </c>
      <c r="K44" s="20">
        <f t="shared" si="7"/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f t="shared" si="81"/>
        <v>0</v>
      </c>
      <c r="AO44" s="20">
        <f t="shared" si="73"/>
        <v>0</v>
      </c>
      <c r="AP44" s="20">
        <f t="shared" si="74"/>
        <v>0</v>
      </c>
      <c r="AQ44" s="20">
        <f t="shared" si="75"/>
        <v>0</v>
      </c>
      <c r="AR44" s="20">
        <f t="shared" si="76"/>
        <v>0</v>
      </c>
      <c r="AS44" s="20">
        <f t="shared" si="77"/>
        <v>0</v>
      </c>
      <c r="AT44" s="20">
        <f t="shared" si="78"/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f t="shared" si="79"/>
        <v>0</v>
      </c>
      <c r="BZ44" s="20">
        <v>0</v>
      </c>
      <c r="CA44" s="30"/>
    </row>
    <row r="45" spans="1:79" ht="47.25" x14ac:dyDescent="0.25">
      <c r="A45" s="9" t="s">
        <v>141</v>
      </c>
      <c r="B45" s="10" t="s">
        <v>142</v>
      </c>
      <c r="C45" s="11" t="s">
        <v>200</v>
      </c>
      <c r="D45" s="19">
        <f t="shared" ref="D45:BO45" si="83">D46+D47+D48+D49+D50+D51+D52+D53</f>
        <v>0</v>
      </c>
      <c r="E45" s="19">
        <f t="shared" si="1"/>
        <v>0</v>
      </c>
      <c r="F45" s="19">
        <f t="shared" si="2"/>
        <v>0</v>
      </c>
      <c r="G45" s="19">
        <f t="shared" si="3"/>
        <v>0</v>
      </c>
      <c r="H45" s="19">
        <f t="shared" si="4"/>
        <v>0</v>
      </c>
      <c r="I45" s="19">
        <f t="shared" si="5"/>
        <v>0</v>
      </c>
      <c r="J45" s="19">
        <f t="shared" si="6"/>
        <v>0</v>
      </c>
      <c r="K45" s="19">
        <f t="shared" si="7"/>
        <v>0</v>
      </c>
      <c r="L45" s="19">
        <f t="shared" si="83"/>
        <v>0</v>
      </c>
      <c r="M45" s="19">
        <f t="shared" si="83"/>
        <v>0</v>
      </c>
      <c r="N45" s="19">
        <f t="shared" si="83"/>
        <v>0</v>
      </c>
      <c r="O45" s="19">
        <f t="shared" si="83"/>
        <v>0</v>
      </c>
      <c r="P45" s="19">
        <f t="shared" si="83"/>
        <v>0</v>
      </c>
      <c r="Q45" s="19">
        <f t="shared" si="83"/>
        <v>0</v>
      </c>
      <c r="R45" s="19">
        <f t="shared" si="83"/>
        <v>0</v>
      </c>
      <c r="S45" s="19">
        <f t="shared" si="83"/>
        <v>0</v>
      </c>
      <c r="T45" s="19">
        <f t="shared" si="83"/>
        <v>0</v>
      </c>
      <c r="U45" s="19">
        <f t="shared" si="83"/>
        <v>0</v>
      </c>
      <c r="V45" s="19">
        <f t="shared" si="83"/>
        <v>0</v>
      </c>
      <c r="W45" s="19">
        <f t="shared" si="83"/>
        <v>0</v>
      </c>
      <c r="X45" s="19">
        <f t="shared" si="83"/>
        <v>0</v>
      </c>
      <c r="Y45" s="19">
        <f t="shared" si="83"/>
        <v>0</v>
      </c>
      <c r="Z45" s="19">
        <f t="shared" si="83"/>
        <v>0</v>
      </c>
      <c r="AA45" s="19">
        <f t="shared" si="83"/>
        <v>0</v>
      </c>
      <c r="AB45" s="19">
        <f t="shared" si="83"/>
        <v>0</v>
      </c>
      <c r="AC45" s="19">
        <f t="shared" si="83"/>
        <v>0</v>
      </c>
      <c r="AD45" s="19">
        <f t="shared" si="83"/>
        <v>0</v>
      </c>
      <c r="AE45" s="19">
        <f t="shared" si="83"/>
        <v>0</v>
      </c>
      <c r="AF45" s="19">
        <f t="shared" si="83"/>
        <v>0</v>
      </c>
      <c r="AG45" s="19">
        <f t="shared" si="83"/>
        <v>0</v>
      </c>
      <c r="AH45" s="19">
        <f t="shared" si="83"/>
        <v>0</v>
      </c>
      <c r="AI45" s="19">
        <f t="shared" si="83"/>
        <v>0</v>
      </c>
      <c r="AJ45" s="19">
        <f t="shared" si="83"/>
        <v>0</v>
      </c>
      <c r="AK45" s="19">
        <f t="shared" si="83"/>
        <v>0</v>
      </c>
      <c r="AL45" s="19">
        <f t="shared" si="83"/>
        <v>0</v>
      </c>
      <c r="AM45" s="19">
        <f t="shared" si="83"/>
        <v>0</v>
      </c>
      <c r="AN45" s="19">
        <f t="shared" si="81"/>
        <v>0</v>
      </c>
      <c r="AO45" s="19">
        <f t="shared" si="73"/>
        <v>0</v>
      </c>
      <c r="AP45" s="19">
        <f t="shared" si="74"/>
        <v>0</v>
      </c>
      <c r="AQ45" s="19">
        <f t="shared" si="75"/>
        <v>0</v>
      </c>
      <c r="AR45" s="19">
        <f t="shared" si="76"/>
        <v>0</v>
      </c>
      <c r="AS45" s="19">
        <f t="shared" si="77"/>
        <v>0</v>
      </c>
      <c r="AT45" s="19">
        <f t="shared" si="78"/>
        <v>0</v>
      </c>
      <c r="AU45" s="19">
        <f t="shared" si="83"/>
        <v>0</v>
      </c>
      <c r="AV45" s="19">
        <f t="shared" si="83"/>
        <v>0</v>
      </c>
      <c r="AW45" s="19">
        <f t="shared" si="83"/>
        <v>0</v>
      </c>
      <c r="AX45" s="19">
        <f t="shared" si="83"/>
        <v>0</v>
      </c>
      <c r="AY45" s="19">
        <f t="shared" si="83"/>
        <v>0</v>
      </c>
      <c r="AZ45" s="19">
        <f t="shared" si="83"/>
        <v>0</v>
      </c>
      <c r="BA45" s="19">
        <f t="shared" si="83"/>
        <v>0</v>
      </c>
      <c r="BB45" s="19">
        <f t="shared" si="83"/>
        <v>0</v>
      </c>
      <c r="BC45" s="19">
        <f t="shared" si="83"/>
        <v>0</v>
      </c>
      <c r="BD45" s="19">
        <f t="shared" si="83"/>
        <v>0</v>
      </c>
      <c r="BE45" s="19">
        <f t="shared" si="83"/>
        <v>0</v>
      </c>
      <c r="BF45" s="19">
        <f t="shared" si="83"/>
        <v>0</v>
      </c>
      <c r="BG45" s="19">
        <f t="shared" si="83"/>
        <v>0</v>
      </c>
      <c r="BH45" s="19">
        <f t="shared" si="83"/>
        <v>0</v>
      </c>
      <c r="BI45" s="19">
        <f t="shared" si="83"/>
        <v>0</v>
      </c>
      <c r="BJ45" s="19">
        <f t="shared" si="83"/>
        <v>0</v>
      </c>
      <c r="BK45" s="19">
        <f t="shared" si="83"/>
        <v>0</v>
      </c>
      <c r="BL45" s="19">
        <f t="shared" si="83"/>
        <v>0</v>
      </c>
      <c r="BM45" s="19">
        <f t="shared" si="83"/>
        <v>0</v>
      </c>
      <c r="BN45" s="19">
        <f t="shared" si="83"/>
        <v>0</v>
      </c>
      <c r="BO45" s="19">
        <f t="shared" si="83"/>
        <v>0</v>
      </c>
      <c r="BP45" s="19">
        <f t="shared" ref="BP45:BX45" si="84">BP46+BP47+BP48+BP49+BP50+BP51+BP52+BP53</f>
        <v>0</v>
      </c>
      <c r="BQ45" s="19">
        <f t="shared" si="84"/>
        <v>0</v>
      </c>
      <c r="BR45" s="19">
        <f t="shared" si="84"/>
        <v>0</v>
      </c>
      <c r="BS45" s="19">
        <f t="shared" si="84"/>
        <v>0</v>
      </c>
      <c r="BT45" s="19">
        <f t="shared" si="84"/>
        <v>0</v>
      </c>
      <c r="BU45" s="19">
        <f t="shared" si="84"/>
        <v>0</v>
      </c>
      <c r="BV45" s="19">
        <f t="shared" si="84"/>
        <v>0</v>
      </c>
      <c r="BW45" s="19">
        <f t="shared" si="84"/>
        <v>0</v>
      </c>
      <c r="BX45" s="19">
        <f t="shared" si="84"/>
        <v>0</v>
      </c>
      <c r="BY45" s="19">
        <f t="shared" si="79"/>
        <v>0</v>
      </c>
      <c r="BZ45" s="19">
        <v>0</v>
      </c>
      <c r="CA45" s="29"/>
    </row>
    <row r="46" spans="1:79" ht="31.5" x14ac:dyDescent="0.25">
      <c r="A46" s="12" t="s">
        <v>143</v>
      </c>
      <c r="B46" s="13" t="s">
        <v>144</v>
      </c>
      <c r="C46" s="14" t="s">
        <v>200</v>
      </c>
      <c r="D46" s="20">
        <v>0</v>
      </c>
      <c r="E46" s="20">
        <f t="shared" si="1"/>
        <v>0</v>
      </c>
      <c r="F46" s="20">
        <f t="shared" si="2"/>
        <v>0</v>
      </c>
      <c r="G46" s="20">
        <f t="shared" si="3"/>
        <v>0</v>
      </c>
      <c r="H46" s="20">
        <f t="shared" si="4"/>
        <v>0</v>
      </c>
      <c r="I46" s="20">
        <f t="shared" si="5"/>
        <v>0</v>
      </c>
      <c r="J46" s="20">
        <f t="shared" si="6"/>
        <v>0</v>
      </c>
      <c r="K46" s="20">
        <f t="shared" si="7"/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f t="shared" si="81"/>
        <v>0</v>
      </c>
      <c r="AO46" s="20">
        <f t="shared" si="73"/>
        <v>0</v>
      </c>
      <c r="AP46" s="20">
        <f t="shared" si="74"/>
        <v>0</v>
      </c>
      <c r="AQ46" s="20">
        <f t="shared" si="75"/>
        <v>0</v>
      </c>
      <c r="AR46" s="20">
        <f t="shared" si="76"/>
        <v>0</v>
      </c>
      <c r="AS46" s="20">
        <f t="shared" si="77"/>
        <v>0</v>
      </c>
      <c r="AT46" s="20">
        <f t="shared" si="78"/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f t="shared" si="79"/>
        <v>0</v>
      </c>
      <c r="BZ46" s="20">
        <v>0</v>
      </c>
      <c r="CA46" s="30"/>
    </row>
    <row r="47" spans="1:79" ht="94.5" x14ac:dyDescent="0.25">
      <c r="A47" s="12" t="s">
        <v>143</v>
      </c>
      <c r="B47" s="13" t="s">
        <v>145</v>
      </c>
      <c r="C47" s="14" t="s">
        <v>200</v>
      </c>
      <c r="D47" s="20">
        <v>0</v>
      </c>
      <c r="E47" s="20">
        <f t="shared" si="1"/>
        <v>0</v>
      </c>
      <c r="F47" s="20">
        <f t="shared" si="2"/>
        <v>0</v>
      </c>
      <c r="G47" s="20">
        <f t="shared" si="3"/>
        <v>0</v>
      </c>
      <c r="H47" s="20">
        <f t="shared" si="4"/>
        <v>0</v>
      </c>
      <c r="I47" s="20">
        <f t="shared" si="5"/>
        <v>0</v>
      </c>
      <c r="J47" s="20">
        <f t="shared" si="6"/>
        <v>0</v>
      </c>
      <c r="K47" s="20">
        <f t="shared" si="7"/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f t="shared" si="81"/>
        <v>0</v>
      </c>
      <c r="AO47" s="20">
        <f t="shared" si="73"/>
        <v>0</v>
      </c>
      <c r="AP47" s="20">
        <f t="shared" si="74"/>
        <v>0</v>
      </c>
      <c r="AQ47" s="20">
        <f t="shared" si="75"/>
        <v>0</v>
      </c>
      <c r="AR47" s="20">
        <f t="shared" si="76"/>
        <v>0</v>
      </c>
      <c r="AS47" s="20">
        <f t="shared" si="77"/>
        <v>0</v>
      </c>
      <c r="AT47" s="20">
        <f t="shared" si="78"/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f t="shared" si="79"/>
        <v>0</v>
      </c>
      <c r="BZ47" s="20">
        <v>0</v>
      </c>
      <c r="CA47" s="30"/>
    </row>
    <row r="48" spans="1:79" ht="78.75" x14ac:dyDescent="0.25">
      <c r="A48" s="12" t="s">
        <v>143</v>
      </c>
      <c r="B48" s="13" t="s">
        <v>146</v>
      </c>
      <c r="C48" s="14" t="s">
        <v>200</v>
      </c>
      <c r="D48" s="20">
        <v>0</v>
      </c>
      <c r="E48" s="20">
        <f t="shared" si="1"/>
        <v>0</v>
      </c>
      <c r="F48" s="20">
        <f t="shared" si="2"/>
        <v>0</v>
      </c>
      <c r="G48" s="20">
        <f t="shared" si="3"/>
        <v>0</v>
      </c>
      <c r="H48" s="20">
        <f t="shared" si="4"/>
        <v>0</v>
      </c>
      <c r="I48" s="20">
        <f t="shared" si="5"/>
        <v>0</v>
      </c>
      <c r="J48" s="20">
        <f t="shared" si="6"/>
        <v>0</v>
      </c>
      <c r="K48" s="20">
        <f t="shared" si="7"/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f t="shared" si="81"/>
        <v>0</v>
      </c>
      <c r="AO48" s="20">
        <f t="shared" si="73"/>
        <v>0</v>
      </c>
      <c r="AP48" s="20">
        <f t="shared" si="74"/>
        <v>0</v>
      </c>
      <c r="AQ48" s="20">
        <f t="shared" si="75"/>
        <v>0</v>
      </c>
      <c r="AR48" s="20">
        <f t="shared" si="76"/>
        <v>0</v>
      </c>
      <c r="AS48" s="20">
        <f t="shared" si="77"/>
        <v>0</v>
      </c>
      <c r="AT48" s="20">
        <f t="shared" si="78"/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f t="shared" si="79"/>
        <v>0</v>
      </c>
      <c r="BZ48" s="20">
        <v>0</v>
      </c>
      <c r="CA48" s="30"/>
    </row>
    <row r="49" spans="1:79" ht="94.5" x14ac:dyDescent="0.25">
      <c r="A49" s="12" t="s">
        <v>143</v>
      </c>
      <c r="B49" s="13" t="s">
        <v>147</v>
      </c>
      <c r="C49" s="14" t="s">
        <v>200</v>
      </c>
      <c r="D49" s="20">
        <v>0</v>
      </c>
      <c r="E49" s="20">
        <f t="shared" si="1"/>
        <v>0</v>
      </c>
      <c r="F49" s="20">
        <f t="shared" si="2"/>
        <v>0</v>
      </c>
      <c r="G49" s="20">
        <f t="shared" si="3"/>
        <v>0</v>
      </c>
      <c r="H49" s="20">
        <f t="shared" si="4"/>
        <v>0</v>
      </c>
      <c r="I49" s="20">
        <f t="shared" si="5"/>
        <v>0</v>
      </c>
      <c r="J49" s="20">
        <f t="shared" si="6"/>
        <v>0</v>
      </c>
      <c r="K49" s="20">
        <f t="shared" si="7"/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f t="shared" si="81"/>
        <v>0</v>
      </c>
      <c r="AO49" s="20">
        <f t="shared" si="73"/>
        <v>0</v>
      </c>
      <c r="AP49" s="20">
        <f t="shared" si="74"/>
        <v>0</v>
      </c>
      <c r="AQ49" s="20">
        <f t="shared" si="75"/>
        <v>0</v>
      </c>
      <c r="AR49" s="20">
        <f t="shared" si="76"/>
        <v>0</v>
      </c>
      <c r="AS49" s="20">
        <f t="shared" si="77"/>
        <v>0</v>
      </c>
      <c r="AT49" s="20">
        <f t="shared" si="78"/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f t="shared" si="79"/>
        <v>0</v>
      </c>
      <c r="BZ49" s="20">
        <v>0</v>
      </c>
      <c r="CA49" s="30"/>
    </row>
    <row r="50" spans="1:79" ht="31.5" x14ac:dyDescent="0.25">
      <c r="A50" s="12" t="s">
        <v>148</v>
      </c>
      <c r="B50" s="13" t="s">
        <v>144</v>
      </c>
      <c r="C50" s="14" t="s">
        <v>200</v>
      </c>
      <c r="D50" s="20">
        <v>0</v>
      </c>
      <c r="E50" s="20">
        <f t="shared" si="1"/>
        <v>0</v>
      </c>
      <c r="F50" s="20">
        <f t="shared" si="2"/>
        <v>0</v>
      </c>
      <c r="G50" s="20">
        <f t="shared" si="3"/>
        <v>0</v>
      </c>
      <c r="H50" s="20">
        <f t="shared" si="4"/>
        <v>0</v>
      </c>
      <c r="I50" s="20">
        <f t="shared" si="5"/>
        <v>0</v>
      </c>
      <c r="J50" s="20">
        <f t="shared" si="6"/>
        <v>0</v>
      </c>
      <c r="K50" s="20">
        <f t="shared" si="7"/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f t="shared" si="81"/>
        <v>0</v>
      </c>
      <c r="AO50" s="20">
        <f t="shared" si="73"/>
        <v>0</v>
      </c>
      <c r="AP50" s="20">
        <f t="shared" si="74"/>
        <v>0</v>
      </c>
      <c r="AQ50" s="20">
        <f t="shared" si="75"/>
        <v>0</v>
      </c>
      <c r="AR50" s="20">
        <f t="shared" si="76"/>
        <v>0</v>
      </c>
      <c r="AS50" s="20">
        <f t="shared" si="77"/>
        <v>0</v>
      </c>
      <c r="AT50" s="20">
        <f t="shared" si="78"/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f t="shared" si="79"/>
        <v>0</v>
      </c>
      <c r="BZ50" s="20">
        <v>0</v>
      </c>
      <c r="CA50" s="30"/>
    </row>
    <row r="51" spans="1:79" ht="94.5" x14ac:dyDescent="0.25">
      <c r="A51" s="12" t="s">
        <v>148</v>
      </c>
      <c r="B51" s="13" t="s">
        <v>145</v>
      </c>
      <c r="C51" s="14" t="s">
        <v>200</v>
      </c>
      <c r="D51" s="20">
        <v>0</v>
      </c>
      <c r="E51" s="20">
        <f t="shared" si="1"/>
        <v>0</v>
      </c>
      <c r="F51" s="20">
        <f t="shared" si="2"/>
        <v>0</v>
      </c>
      <c r="G51" s="20">
        <f t="shared" si="3"/>
        <v>0</v>
      </c>
      <c r="H51" s="20">
        <f t="shared" si="4"/>
        <v>0</v>
      </c>
      <c r="I51" s="20">
        <f t="shared" si="5"/>
        <v>0</v>
      </c>
      <c r="J51" s="20">
        <f t="shared" si="6"/>
        <v>0</v>
      </c>
      <c r="K51" s="20">
        <f t="shared" si="7"/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f t="shared" si="81"/>
        <v>0</v>
      </c>
      <c r="AO51" s="20">
        <f t="shared" si="73"/>
        <v>0</v>
      </c>
      <c r="AP51" s="20">
        <f t="shared" si="74"/>
        <v>0</v>
      </c>
      <c r="AQ51" s="20">
        <f t="shared" si="75"/>
        <v>0</v>
      </c>
      <c r="AR51" s="20">
        <f t="shared" si="76"/>
        <v>0</v>
      </c>
      <c r="AS51" s="20">
        <f t="shared" si="77"/>
        <v>0</v>
      </c>
      <c r="AT51" s="20">
        <f t="shared" si="78"/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f t="shared" si="79"/>
        <v>0</v>
      </c>
      <c r="BZ51" s="20">
        <v>0</v>
      </c>
      <c r="CA51" s="30"/>
    </row>
    <row r="52" spans="1:79" ht="78.75" x14ac:dyDescent="0.25">
      <c r="A52" s="12" t="s">
        <v>148</v>
      </c>
      <c r="B52" s="13" t="s">
        <v>146</v>
      </c>
      <c r="C52" s="14" t="s">
        <v>200</v>
      </c>
      <c r="D52" s="20">
        <v>0</v>
      </c>
      <c r="E52" s="20">
        <f t="shared" si="1"/>
        <v>0</v>
      </c>
      <c r="F52" s="20">
        <f t="shared" si="2"/>
        <v>0</v>
      </c>
      <c r="G52" s="20">
        <f t="shared" si="3"/>
        <v>0</v>
      </c>
      <c r="H52" s="20">
        <f t="shared" si="4"/>
        <v>0</v>
      </c>
      <c r="I52" s="20">
        <f t="shared" si="5"/>
        <v>0</v>
      </c>
      <c r="J52" s="20">
        <f t="shared" si="6"/>
        <v>0</v>
      </c>
      <c r="K52" s="20">
        <f t="shared" si="7"/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f t="shared" si="81"/>
        <v>0</v>
      </c>
      <c r="AO52" s="20">
        <f t="shared" si="73"/>
        <v>0</v>
      </c>
      <c r="AP52" s="20">
        <f t="shared" si="74"/>
        <v>0</v>
      </c>
      <c r="AQ52" s="20">
        <f t="shared" si="75"/>
        <v>0</v>
      </c>
      <c r="AR52" s="20">
        <f t="shared" si="76"/>
        <v>0</v>
      </c>
      <c r="AS52" s="20">
        <f t="shared" si="77"/>
        <v>0</v>
      </c>
      <c r="AT52" s="20">
        <f t="shared" si="78"/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f t="shared" si="79"/>
        <v>0</v>
      </c>
      <c r="BZ52" s="20">
        <v>0</v>
      </c>
      <c r="CA52" s="30"/>
    </row>
    <row r="53" spans="1:79" ht="94.5" x14ac:dyDescent="0.25">
      <c r="A53" s="12" t="s">
        <v>148</v>
      </c>
      <c r="B53" s="13" t="s">
        <v>149</v>
      </c>
      <c r="C53" s="14" t="s">
        <v>200</v>
      </c>
      <c r="D53" s="20">
        <v>0</v>
      </c>
      <c r="E53" s="20">
        <f t="shared" si="1"/>
        <v>0</v>
      </c>
      <c r="F53" s="20">
        <f t="shared" si="2"/>
        <v>0</v>
      </c>
      <c r="G53" s="20">
        <f t="shared" si="3"/>
        <v>0</v>
      </c>
      <c r="H53" s="20">
        <f t="shared" si="4"/>
        <v>0</v>
      </c>
      <c r="I53" s="20">
        <f t="shared" si="5"/>
        <v>0</v>
      </c>
      <c r="J53" s="20">
        <f t="shared" si="6"/>
        <v>0</v>
      </c>
      <c r="K53" s="20">
        <f t="shared" si="7"/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f t="shared" si="81"/>
        <v>0</v>
      </c>
      <c r="AO53" s="20">
        <f t="shared" si="73"/>
        <v>0</v>
      </c>
      <c r="AP53" s="20">
        <f t="shared" si="74"/>
        <v>0</v>
      </c>
      <c r="AQ53" s="20">
        <f t="shared" si="75"/>
        <v>0</v>
      </c>
      <c r="AR53" s="20">
        <f t="shared" si="76"/>
        <v>0</v>
      </c>
      <c r="AS53" s="20">
        <f t="shared" si="77"/>
        <v>0</v>
      </c>
      <c r="AT53" s="20">
        <f t="shared" si="78"/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f t="shared" si="79"/>
        <v>0</v>
      </c>
      <c r="BZ53" s="20">
        <v>0</v>
      </c>
      <c r="CA53" s="30"/>
    </row>
    <row r="54" spans="1:79" ht="78.75" x14ac:dyDescent="0.25">
      <c r="A54" s="9" t="s">
        <v>150</v>
      </c>
      <c r="B54" s="10" t="s">
        <v>151</v>
      </c>
      <c r="C54" s="11" t="s">
        <v>200</v>
      </c>
      <c r="D54" s="19">
        <f t="shared" ref="D54:AZ54" si="85">D55+D56</f>
        <v>0</v>
      </c>
      <c r="E54" s="19">
        <f t="shared" si="85"/>
        <v>0</v>
      </c>
      <c r="F54" s="19">
        <f t="shared" si="85"/>
        <v>0</v>
      </c>
      <c r="G54" s="19">
        <f t="shared" si="85"/>
        <v>0</v>
      </c>
      <c r="H54" s="19">
        <f t="shared" si="85"/>
        <v>0</v>
      </c>
      <c r="I54" s="19">
        <f t="shared" si="85"/>
        <v>0</v>
      </c>
      <c r="J54" s="19">
        <f t="shared" si="85"/>
        <v>0</v>
      </c>
      <c r="K54" s="19">
        <f t="shared" si="85"/>
        <v>0</v>
      </c>
      <c r="L54" s="19">
        <f t="shared" si="85"/>
        <v>0</v>
      </c>
      <c r="M54" s="19">
        <f t="shared" si="85"/>
        <v>0</v>
      </c>
      <c r="N54" s="19">
        <f t="shared" si="85"/>
        <v>0</v>
      </c>
      <c r="O54" s="19">
        <f t="shared" si="85"/>
        <v>0</v>
      </c>
      <c r="P54" s="19">
        <f t="shared" si="85"/>
        <v>0</v>
      </c>
      <c r="Q54" s="19">
        <f t="shared" si="85"/>
        <v>0</v>
      </c>
      <c r="R54" s="19">
        <f t="shared" si="85"/>
        <v>0</v>
      </c>
      <c r="S54" s="19">
        <f t="shared" si="85"/>
        <v>0</v>
      </c>
      <c r="T54" s="19">
        <f t="shared" si="85"/>
        <v>0</v>
      </c>
      <c r="U54" s="19">
        <f t="shared" si="85"/>
        <v>0</v>
      </c>
      <c r="V54" s="19">
        <f t="shared" si="85"/>
        <v>0</v>
      </c>
      <c r="W54" s="19">
        <f t="shared" si="85"/>
        <v>0</v>
      </c>
      <c r="X54" s="19">
        <f t="shared" si="85"/>
        <v>0</v>
      </c>
      <c r="Y54" s="19">
        <f t="shared" si="85"/>
        <v>0</v>
      </c>
      <c r="Z54" s="19">
        <f t="shared" si="85"/>
        <v>0</v>
      </c>
      <c r="AA54" s="19">
        <f t="shared" si="85"/>
        <v>0</v>
      </c>
      <c r="AB54" s="19">
        <f t="shared" si="85"/>
        <v>0</v>
      </c>
      <c r="AC54" s="19">
        <f t="shared" si="85"/>
        <v>0</v>
      </c>
      <c r="AD54" s="19">
        <f t="shared" si="85"/>
        <v>0</v>
      </c>
      <c r="AE54" s="19">
        <f t="shared" si="85"/>
        <v>0</v>
      </c>
      <c r="AF54" s="19">
        <f t="shared" si="85"/>
        <v>0</v>
      </c>
      <c r="AG54" s="19">
        <f t="shared" si="85"/>
        <v>0</v>
      </c>
      <c r="AH54" s="19">
        <f t="shared" si="85"/>
        <v>0</v>
      </c>
      <c r="AI54" s="19">
        <f t="shared" si="85"/>
        <v>0</v>
      </c>
      <c r="AJ54" s="19">
        <f t="shared" si="85"/>
        <v>0</v>
      </c>
      <c r="AK54" s="19">
        <f t="shared" si="85"/>
        <v>0</v>
      </c>
      <c r="AL54" s="19">
        <f t="shared" si="85"/>
        <v>0</v>
      </c>
      <c r="AM54" s="19">
        <f t="shared" si="85"/>
        <v>0</v>
      </c>
      <c r="AN54" s="19">
        <f t="shared" si="85"/>
        <v>0</v>
      </c>
      <c r="AO54" s="19">
        <f t="shared" si="73"/>
        <v>2.1942994599999999</v>
      </c>
      <c r="AP54" s="19">
        <f t="shared" si="74"/>
        <v>1.1499999999999999</v>
      </c>
      <c r="AQ54" s="19">
        <f t="shared" si="75"/>
        <v>0</v>
      </c>
      <c r="AR54" s="19">
        <f t="shared" si="76"/>
        <v>0</v>
      </c>
      <c r="AS54" s="19">
        <f t="shared" si="77"/>
        <v>0</v>
      </c>
      <c r="AT54" s="19">
        <f t="shared" si="78"/>
        <v>1</v>
      </c>
      <c r="AU54" s="19">
        <f t="shared" si="85"/>
        <v>0</v>
      </c>
      <c r="AV54" s="19">
        <f t="shared" si="85"/>
        <v>2.1942994599999999</v>
      </c>
      <c r="AW54" s="19">
        <f t="shared" si="85"/>
        <v>1.1499999999999999</v>
      </c>
      <c r="AX54" s="19">
        <f t="shared" si="85"/>
        <v>0</v>
      </c>
      <c r="AY54" s="19">
        <f t="shared" si="85"/>
        <v>0</v>
      </c>
      <c r="AZ54" s="19">
        <f t="shared" si="85"/>
        <v>0</v>
      </c>
      <c r="BA54" s="19">
        <f>BA55+BA56</f>
        <v>1</v>
      </c>
      <c r="BB54" s="19">
        <f t="shared" ref="BB54:BX54" si="86">BB55+BB56</f>
        <v>0</v>
      </c>
      <c r="BC54" s="19">
        <f t="shared" si="86"/>
        <v>0</v>
      </c>
      <c r="BD54" s="19">
        <f t="shared" si="86"/>
        <v>0</v>
      </c>
      <c r="BE54" s="19">
        <f t="shared" si="86"/>
        <v>0</v>
      </c>
      <c r="BF54" s="19">
        <f t="shared" si="86"/>
        <v>0</v>
      </c>
      <c r="BG54" s="19">
        <f t="shared" si="86"/>
        <v>0</v>
      </c>
      <c r="BH54" s="19">
        <f t="shared" si="86"/>
        <v>0</v>
      </c>
      <c r="BI54" s="19">
        <f t="shared" si="86"/>
        <v>0</v>
      </c>
      <c r="BJ54" s="19">
        <f t="shared" si="86"/>
        <v>0</v>
      </c>
      <c r="BK54" s="19">
        <f t="shared" si="86"/>
        <v>0</v>
      </c>
      <c r="BL54" s="19">
        <f t="shared" si="86"/>
        <v>0</v>
      </c>
      <c r="BM54" s="19">
        <f t="shared" si="86"/>
        <v>0</v>
      </c>
      <c r="BN54" s="19">
        <f t="shared" si="86"/>
        <v>0</v>
      </c>
      <c r="BO54" s="19">
        <f t="shared" si="86"/>
        <v>0</v>
      </c>
      <c r="BP54" s="19">
        <f t="shared" si="86"/>
        <v>0</v>
      </c>
      <c r="BQ54" s="19">
        <f t="shared" si="86"/>
        <v>0</v>
      </c>
      <c r="BR54" s="19">
        <f t="shared" si="86"/>
        <v>0</v>
      </c>
      <c r="BS54" s="19">
        <f t="shared" si="86"/>
        <v>0</v>
      </c>
      <c r="BT54" s="19">
        <f t="shared" si="86"/>
        <v>0</v>
      </c>
      <c r="BU54" s="19">
        <f t="shared" si="86"/>
        <v>0</v>
      </c>
      <c r="BV54" s="19">
        <f t="shared" si="86"/>
        <v>0</v>
      </c>
      <c r="BW54" s="19">
        <f t="shared" si="86"/>
        <v>0</v>
      </c>
      <c r="BX54" s="19">
        <f t="shared" si="86"/>
        <v>0</v>
      </c>
      <c r="BY54" s="19">
        <f t="shared" si="79"/>
        <v>2.1942994599999999</v>
      </c>
      <c r="BZ54" s="19">
        <v>100</v>
      </c>
      <c r="CA54" s="29"/>
    </row>
    <row r="55" spans="1:79" ht="63" x14ac:dyDescent="0.25">
      <c r="A55" s="12" t="s">
        <v>152</v>
      </c>
      <c r="B55" s="13" t="s">
        <v>153</v>
      </c>
      <c r="C55" s="14" t="s">
        <v>200</v>
      </c>
      <c r="D55" s="20">
        <v>0</v>
      </c>
      <c r="E55" s="20">
        <f t="shared" si="1"/>
        <v>0</v>
      </c>
      <c r="F55" s="20">
        <f t="shared" si="2"/>
        <v>0</v>
      </c>
      <c r="G55" s="20">
        <f t="shared" si="3"/>
        <v>0</v>
      </c>
      <c r="H55" s="20">
        <f t="shared" si="4"/>
        <v>0</v>
      </c>
      <c r="I55" s="20">
        <f t="shared" si="5"/>
        <v>0</v>
      </c>
      <c r="J55" s="20">
        <f t="shared" si="6"/>
        <v>0</v>
      </c>
      <c r="K55" s="20">
        <f t="shared" si="7"/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f t="shared" si="81"/>
        <v>0</v>
      </c>
      <c r="AO55" s="20">
        <f t="shared" si="73"/>
        <v>0</v>
      </c>
      <c r="AP55" s="20">
        <f t="shared" si="74"/>
        <v>0</v>
      </c>
      <c r="AQ55" s="20">
        <f t="shared" si="75"/>
        <v>0</v>
      </c>
      <c r="AR55" s="20">
        <f t="shared" si="76"/>
        <v>0</v>
      </c>
      <c r="AS55" s="20">
        <f t="shared" si="77"/>
        <v>0</v>
      </c>
      <c r="AT55" s="20">
        <f t="shared" si="78"/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f t="shared" si="79"/>
        <v>0</v>
      </c>
      <c r="BZ55" s="20">
        <v>0</v>
      </c>
      <c r="CA55" s="30"/>
    </row>
    <row r="56" spans="1:79" ht="78.75" x14ac:dyDescent="0.25">
      <c r="A56" s="12" t="s">
        <v>154</v>
      </c>
      <c r="B56" s="13" t="s">
        <v>155</v>
      </c>
      <c r="C56" s="14" t="s">
        <v>200</v>
      </c>
      <c r="D56" s="20">
        <f>SUM(D57:D61)</f>
        <v>0</v>
      </c>
      <c r="E56" s="20">
        <f t="shared" ref="E56:BP56" si="87">SUM(E57:E61)</f>
        <v>0</v>
      </c>
      <c r="F56" s="20">
        <f t="shared" si="87"/>
        <v>0</v>
      </c>
      <c r="G56" s="20">
        <f t="shared" si="87"/>
        <v>0</v>
      </c>
      <c r="H56" s="20">
        <f t="shared" si="87"/>
        <v>0</v>
      </c>
      <c r="I56" s="20">
        <f t="shared" si="87"/>
        <v>0</v>
      </c>
      <c r="J56" s="20">
        <f t="shared" si="87"/>
        <v>0</v>
      </c>
      <c r="K56" s="20">
        <f t="shared" si="87"/>
        <v>0</v>
      </c>
      <c r="L56" s="20">
        <f t="shared" si="87"/>
        <v>0</v>
      </c>
      <c r="M56" s="20">
        <f t="shared" si="87"/>
        <v>0</v>
      </c>
      <c r="N56" s="20">
        <f t="shared" si="87"/>
        <v>0</v>
      </c>
      <c r="O56" s="20">
        <f t="shared" si="87"/>
        <v>0</v>
      </c>
      <c r="P56" s="20">
        <f t="shared" si="87"/>
        <v>0</v>
      </c>
      <c r="Q56" s="20">
        <f t="shared" si="87"/>
        <v>0</v>
      </c>
      <c r="R56" s="20">
        <f t="shared" si="87"/>
        <v>0</v>
      </c>
      <c r="S56" s="20">
        <f t="shared" si="87"/>
        <v>0</v>
      </c>
      <c r="T56" s="20">
        <f t="shared" si="87"/>
        <v>0</v>
      </c>
      <c r="U56" s="20">
        <f t="shared" si="87"/>
        <v>0</v>
      </c>
      <c r="V56" s="20">
        <f t="shared" si="87"/>
        <v>0</v>
      </c>
      <c r="W56" s="20">
        <f t="shared" si="87"/>
        <v>0</v>
      </c>
      <c r="X56" s="20">
        <f t="shared" si="87"/>
        <v>0</v>
      </c>
      <c r="Y56" s="20">
        <f t="shared" si="87"/>
        <v>0</v>
      </c>
      <c r="Z56" s="20">
        <f t="shared" si="87"/>
        <v>0</v>
      </c>
      <c r="AA56" s="20">
        <f t="shared" si="87"/>
        <v>0</v>
      </c>
      <c r="AB56" s="20">
        <f t="shared" si="87"/>
        <v>0</v>
      </c>
      <c r="AC56" s="20">
        <f t="shared" si="87"/>
        <v>0</v>
      </c>
      <c r="AD56" s="20">
        <f t="shared" si="87"/>
        <v>0</v>
      </c>
      <c r="AE56" s="20">
        <f t="shared" si="87"/>
        <v>0</v>
      </c>
      <c r="AF56" s="20">
        <f t="shared" si="87"/>
        <v>0</v>
      </c>
      <c r="AG56" s="20">
        <f t="shared" si="87"/>
        <v>0</v>
      </c>
      <c r="AH56" s="20">
        <f t="shared" si="87"/>
        <v>0</v>
      </c>
      <c r="AI56" s="20">
        <f t="shared" si="87"/>
        <v>0</v>
      </c>
      <c r="AJ56" s="20">
        <f t="shared" si="87"/>
        <v>0</v>
      </c>
      <c r="AK56" s="20">
        <f t="shared" si="87"/>
        <v>0</v>
      </c>
      <c r="AL56" s="20">
        <f t="shared" si="87"/>
        <v>0</v>
      </c>
      <c r="AM56" s="20">
        <f t="shared" si="87"/>
        <v>0</v>
      </c>
      <c r="AN56" s="20">
        <f t="shared" si="87"/>
        <v>0</v>
      </c>
      <c r="AO56" s="20">
        <f t="shared" si="73"/>
        <v>2.1942994599999999</v>
      </c>
      <c r="AP56" s="20">
        <f t="shared" si="74"/>
        <v>1.1499999999999999</v>
      </c>
      <c r="AQ56" s="20">
        <f t="shared" si="75"/>
        <v>0</v>
      </c>
      <c r="AR56" s="20">
        <f t="shared" si="76"/>
        <v>0</v>
      </c>
      <c r="AS56" s="20">
        <f t="shared" si="77"/>
        <v>0</v>
      </c>
      <c r="AT56" s="20">
        <f t="shared" si="78"/>
        <v>1</v>
      </c>
      <c r="AU56" s="20">
        <f t="shared" si="87"/>
        <v>0</v>
      </c>
      <c r="AV56" s="20">
        <f t="shared" si="87"/>
        <v>2.1942994599999999</v>
      </c>
      <c r="AW56" s="20">
        <f t="shared" si="87"/>
        <v>1.1499999999999999</v>
      </c>
      <c r="AX56" s="20">
        <f t="shared" si="87"/>
        <v>0</v>
      </c>
      <c r="AY56" s="20">
        <f t="shared" si="87"/>
        <v>0</v>
      </c>
      <c r="AZ56" s="20">
        <f t="shared" si="87"/>
        <v>0</v>
      </c>
      <c r="BA56" s="20">
        <f t="shared" si="87"/>
        <v>1</v>
      </c>
      <c r="BB56" s="20">
        <f t="shared" si="87"/>
        <v>0</v>
      </c>
      <c r="BC56" s="20">
        <f t="shared" si="87"/>
        <v>0</v>
      </c>
      <c r="BD56" s="20">
        <f t="shared" si="87"/>
        <v>0</v>
      </c>
      <c r="BE56" s="20">
        <f t="shared" si="87"/>
        <v>0</v>
      </c>
      <c r="BF56" s="20">
        <f t="shared" si="87"/>
        <v>0</v>
      </c>
      <c r="BG56" s="20">
        <f t="shared" si="87"/>
        <v>0</v>
      </c>
      <c r="BH56" s="20">
        <f t="shared" si="87"/>
        <v>0</v>
      </c>
      <c r="BI56" s="20">
        <f t="shared" si="87"/>
        <v>0</v>
      </c>
      <c r="BJ56" s="20">
        <f t="shared" si="87"/>
        <v>0</v>
      </c>
      <c r="BK56" s="20">
        <f t="shared" si="87"/>
        <v>0</v>
      </c>
      <c r="BL56" s="20">
        <f t="shared" si="87"/>
        <v>0</v>
      </c>
      <c r="BM56" s="20">
        <f t="shared" si="87"/>
        <v>0</v>
      </c>
      <c r="BN56" s="20">
        <f t="shared" si="87"/>
        <v>0</v>
      </c>
      <c r="BO56" s="20">
        <f t="shared" si="87"/>
        <v>0</v>
      </c>
      <c r="BP56" s="20">
        <f t="shared" si="87"/>
        <v>0</v>
      </c>
      <c r="BQ56" s="20">
        <f t="shared" ref="BQ56:BX56" si="88">SUM(BQ57:BQ61)</f>
        <v>0</v>
      </c>
      <c r="BR56" s="20">
        <f t="shared" si="88"/>
        <v>0</v>
      </c>
      <c r="BS56" s="20">
        <f t="shared" si="88"/>
        <v>0</v>
      </c>
      <c r="BT56" s="20">
        <f t="shared" si="88"/>
        <v>0</v>
      </c>
      <c r="BU56" s="20">
        <f t="shared" si="88"/>
        <v>0</v>
      </c>
      <c r="BV56" s="20">
        <f t="shared" si="88"/>
        <v>0</v>
      </c>
      <c r="BW56" s="20">
        <f t="shared" si="88"/>
        <v>0</v>
      </c>
      <c r="BX56" s="20">
        <f t="shared" si="88"/>
        <v>0</v>
      </c>
      <c r="BY56" s="20">
        <f t="shared" si="79"/>
        <v>2.1942994599999999</v>
      </c>
      <c r="BZ56" s="20">
        <v>100</v>
      </c>
      <c r="CA56" s="30"/>
    </row>
    <row r="57" spans="1:79" s="33" customFormat="1" ht="78.75" x14ac:dyDescent="0.25">
      <c r="A57" s="5" t="s">
        <v>154</v>
      </c>
      <c r="B57" s="34" t="s">
        <v>272</v>
      </c>
      <c r="C57" s="17" t="s">
        <v>273</v>
      </c>
      <c r="D57" s="21">
        <f t="shared" ref="D57:D61" si="89">F57</f>
        <v>0</v>
      </c>
      <c r="E57" s="21">
        <f t="shared" ref="E57:E61" si="90">L57+S57+Z57+AG57</f>
        <v>0</v>
      </c>
      <c r="F57" s="21">
        <f t="shared" ref="F57:F61" si="91">M57+T57+AA57+AH57</f>
        <v>0</v>
      </c>
      <c r="G57" s="21">
        <f t="shared" ref="G57:G61" si="92">N57+U57+AB57+AI57</f>
        <v>0</v>
      </c>
      <c r="H57" s="21">
        <f t="shared" ref="H57:H61" si="93">O57+V57+AC57+AJ57</f>
        <v>0</v>
      </c>
      <c r="I57" s="21">
        <f t="shared" ref="I57:I61" si="94">P57+W57+AD57+AK57</f>
        <v>0</v>
      </c>
      <c r="J57" s="21">
        <f t="shared" ref="J57:J61" si="95">Q57+X57+AE57+AL57</f>
        <v>0</v>
      </c>
      <c r="K57" s="21">
        <f t="shared" ref="K57:K61" si="96">R57+Y57+AF57+AM57</f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21">
        <f t="shared" ref="AN57:AN61" si="97">AU57+BB57+BI57+BP57</f>
        <v>0</v>
      </c>
      <c r="AO57" s="21">
        <f t="shared" si="73"/>
        <v>0.50991271999999999</v>
      </c>
      <c r="AP57" s="21">
        <f t="shared" si="74"/>
        <v>0.25</v>
      </c>
      <c r="AQ57" s="21">
        <f t="shared" si="75"/>
        <v>0</v>
      </c>
      <c r="AR57" s="21">
        <f t="shared" si="76"/>
        <v>0</v>
      </c>
      <c r="AS57" s="21">
        <f t="shared" si="77"/>
        <v>0</v>
      </c>
      <c r="AT57" s="21">
        <f t="shared" si="78"/>
        <v>0</v>
      </c>
      <c r="AU57" s="16">
        <v>0</v>
      </c>
      <c r="AV57" s="16">
        <v>0.50991271999999999</v>
      </c>
      <c r="AW57" s="16">
        <v>0.25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21">
        <v>0</v>
      </c>
      <c r="BX57" s="21">
        <v>0</v>
      </c>
      <c r="BY57" s="21">
        <f t="shared" si="79"/>
        <v>0.50991271999999999</v>
      </c>
      <c r="BZ57" s="21">
        <v>100</v>
      </c>
      <c r="CA57" s="31" t="s">
        <v>287</v>
      </c>
    </row>
    <row r="58" spans="1:79" s="33" customFormat="1" ht="78.75" x14ac:dyDescent="0.25">
      <c r="A58" s="5" t="s">
        <v>154</v>
      </c>
      <c r="B58" s="34" t="s">
        <v>274</v>
      </c>
      <c r="C58" s="17" t="s">
        <v>275</v>
      </c>
      <c r="D58" s="21">
        <f t="shared" si="89"/>
        <v>0</v>
      </c>
      <c r="E58" s="21">
        <f t="shared" si="90"/>
        <v>0</v>
      </c>
      <c r="F58" s="21">
        <f t="shared" si="91"/>
        <v>0</v>
      </c>
      <c r="G58" s="21">
        <f t="shared" si="92"/>
        <v>0</v>
      </c>
      <c r="H58" s="21">
        <f t="shared" si="93"/>
        <v>0</v>
      </c>
      <c r="I58" s="21">
        <f t="shared" si="94"/>
        <v>0</v>
      </c>
      <c r="J58" s="21">
        <f t="shared" si="95"/>
        <v>0</v>
      </c>
      <c r="K58" s="21">
        <f t="shared" si="96"/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21">
        <f t="shared" si="97"/>
        <v>0</v>
      </c>
      <c r="AO58" s="21">
        <f t="shared" si="73"/>
        <v>0.54146058999999991</v>
      </c>
      <c r="AP58" s="21">
        <f t="shared" si="74"/>
        <v>0.4</v>
      </c>
      <c r="AQ58" s="21">
        <f t="shared" si="75"/>
        <v>0</v>
      </c>
      <c r="AR58" s="21">
        <f t="shared" si="76"/>
        <v>0</v>
      </c>
      <c r="AS58" s="21">
        <f t="shared" si="77"/>
        <v>0</v>
      </c>
      <c r="AT58" s="21">
        <f t="shared" si="78"/>
        <v>0</v>
      </c>
      <c r="AU58" s="16">
        <v>0</v>
      </c>
      <c r="AV58" s="16">
        <v>0.54146058999999991</v>
      </c>
      <c r="AW58" s="16">
        <v>0.4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21">
        <v>0</v>
      </c>
      <c r="BX58" s="21">
        <v>0</v>
      </c>
      <c r="BY58" s="21">
        <f t="shared" si="79"/>
        <v>0.54146058999999991</v>
      </c>
      <c r="BZ58" s="21">
        <v>100</v>
      </c>
      <c r="CA58" s="31" t="s">
        <v>287</v>
      </c>
    </row>
    <row r="59" spans="1:79" s="33" customFormat="1" ht="78.75" x14ac:dyDescent="0.25">
      <c r="A59" s="5" t="s">
        <v>154</v>
      </c>
      <c r="B59" s="34" t="s">
        <v>276</v>
      </c>
      <c r="C59" s="17" t="s">
        <v>277</v>
      </c>
      <c r="D59" s="21">
        <f t="shared" si="89"/>
        <v>0</v>
      </c>
      <c r="E59" s="21">
        <f t="shared" si="90"/>
        <v>0</v>
      </c>
      <c r="F59" s="21">
        <f t="shared" si="91"/>
        <v>0</v>
      </c>
      <c r="G59" s="21">
        <f t="shared" si="92"/>
        <v>0</v>
      </c>
      <c r="H59" s="21">
        <f t="shared" si="93"/>
        <v>0</v>
      </c>
      <c r="I59" s="21">
        <f t="shared" si="94"/>
        <v>0</v>
      </c>
      <c r="J59" s="21">
        <f t="shared" si="95"/>
        <v>0</v>
      </c>
      <c r="K59" s="21">
        <f t="shared" si="96"/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21">
        <f t="shared" si="97"/>
        <v>0</v>
      </c>
      <c r="AO59" s="21">
        <f t="shared" si="73"/>
        <v>0.44396384999999999</v>
      </c>
      <c r="AP59" s="21">
        <f t="shared" si="74"/>
        <v>0.25</v>
      </c>
      <c r="AQ59" s="21">
        <f t="shared" si="75"/>
        <v>0</v>
      </c>
      <c r="AR59" s="21">
        <f t="shared" si="76"/>
        <v>0</v>
      </c>
      <c r="AS59" s="21">
        <f t="shared" si="77"/>
        <v>0</v>
      </c>
      <c r="AT59" s="21">
        <f t="shared" si="78"/>
        <v>0</v>
      </c>
      <c r="AU59" s="16">
        <v>0</v>
      </c>
      <c r="AV59" s="16">
        <v>0.44396384999999999</v>
      </c>
      <c r="AW59" s="16">
        <v>0.25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21">
        <v>0</v>
      </c>
      <c r="BX59" s="21">
        <v>0</v>
      </c>
      <c r="BY59" s="21">
        <f t="shared" si="79"/>
        <v>0.44396384999999999</v>
      </c>
      <c r="BZ59" s="21">
        <v>100</v>
      </c>
      <c r="CA59" s="31" t="s">
        <v>287</v>
      </c>
    </row>
    <row r="60" spans="1:79" s="33" customFormat="1" ht="78.75" x14ac:dyDescent="0.25">
      <c r="A60" s="5" t="s">
        <v>154</v>
      </c>
      <c r="B60" s="34" t="s">
        <v>278</v>
      </c>
      <c r="C60" s="17" t="s">
        <v>279</v>
      </c>
      <c r="D60" s="21">
        <f t="shared" si="89"/>
        <v>0</v>
      </c>
      <c r="E60" s="21">
        <f t="shared" si="90"/>
        <v>0</v>
      </c>
      <c r="F60" s="21">
        <f t="shared" si="91"/>
        <v>0</v>
      </c>
      <c r="G60" s="21">
        <f t="shared" si="92"/>
        <v>0</v>
      </c>
      <c r="H60" s="21">
        <f t="shared" si="93"/>
        <v>0</v>
      </c>
      <c r="I60" s="21">
        <f t="shared" si="94"/>
        <v>0</v>
      </c>
      <c r="J60" s="21">
        <f t="shared" si="95"/>
        <v>0</v>
      </c>
      <c r="K60" s="21">
        <f t="shared" si="96"/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21">
        <f t="shared" si="97"/>
        <v>0</v>
      </c>
      <c r="AO60" s="21">
        <f t="shared" si="73"/>
        <v>0.45107208000000004</v>
      </c>
      <c r="AP60" s="21">
        <f t="shared" si="74"/>
        <v>0.25</v>
      </c>
      <c r="AQ60" s="21">
        <f t="shared" si="75"/>
        <v>0</v>
      </c>
      <c r="AR60" s="21">
        <f t="shared" si="76"/>
        <v>0</v>
      </c>
      <c r="AS60" s="21">
        <f t="shared" si="77"/>
        <v>0</v>
      </c>
      <c r="AT60" s="21">
        <f t="shared" si="78"/>
        <v>0</v>
      </c>
      <c r="AU60" s="16">
        <v>0</v>
      </c>
      <c r="AV60" s="16">
        <v>0.45107208000000004</v>
      </c>
      <c r="AW60" s="16">
        <v>0.25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21">
        <v>0</v>
      </c>
      <c r="BX60" s="21">
        <v>0</v>
      </c>
      <c r="BY60" s="21">
        <f t="shared" si="79"/>
        <v>0.45107208000000004</v>
      </c>
      <c r="BZ60" s="21">
        <v>100</v>
      </c>
      <c r="CA60" s="31" t="s">
        <v>287</v>
      </c>
    </row>
    <row r="61" spans="1:79" s="33" customFormat="1" ht="78.75" x14ac:dyDescent="0.25">
      <c r="A61" s="5" t="s">
        <v>154</v>
      </c>
      <c r="B61" s="34" t="s">
        <v>280</v>
      </c>
      <c r="C61" s="17" t="s">
        <v>281</v>
      </c>
      <c r="D61" s="21">
        <f t="shared" si="89"/>
        <v>0</v>
      </c>
      <c r="E61" s="21">
        <f t="shared" si="90"/>
        <v>0</v>
      </c>
      <c r="F61" s="21">
        <f t="shared" si="91"/>
        <v>0</v>
      </c>
      <c r="G61" s="21">
        <f t="shared" si="92"/>
        <v>0</v>
      </c>
      <c r="H61" s="21">
        <f t="shared" si="93"/>
        <v>0</v>
      </c>
      <c r="I61" s="21">
        <f t="shared" si="94"/>
        <v>0</v>
      </c>
      <c r="J61" s="21">
        <f t="shared" si="95"/>
        <v>0</v>
      </c>
      <c r="K61" s="21">
        <f t="shared" si="96"/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21">
        <f t="shared" si="97"/>
        <v>0</v>
      </c>
      <c r="AO61" s="21">
        <f t="shared" si="73"/>
        <v>0.24789021999999999</v>
      </c>
      <c r="AP61" s="21">
        <f t="shared" si="74"/>
        <v>0</v>
      </c>
      <c r="AQ61" s="21">
        <f t="shared" si="75"/>
        <v>0</v>
      </c>
      <c r="AR61" s="21">
        <f t="shared" si="76"/>
        <v>0</v>
      </c>
      <c r="AS61" s="21">
        <f t="shared" si="77"/>
        <v>0</v>
      </c>
      <c r="AT61" s="21">
        <f t="shared" si="78"/>
        <v>1</v>
      </c>
      <c r="AU61" s="16">
        <v>0</v>
      </c>
      <c r="AV61" s="16">
        <v>0.24789021999999999</v>
      </c>
      <c r="AW61" s="16">
        <v>0</v>
      </c>
      <c r="AX61" s="16">
        <v>0</v>
      </c>
      <c r="AY61" s="16">
        <v>0</v>
      </c>
      <c r="AZ61" s="16">
        <v>0</v>
      </c>
      <c r="BA61" s="16">
        <v>1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21">
        <v>0</v>
      </c>
      <c r="BX61" s="21">
        <v>0</v>
      </c>
      <c r="BY61" s="21">
        <f t="shared" si="79"/>
        <v>0.24789021999999999</v>
      </c>
      <c r="BZ61" s="21">
        <v>100</v>
      </c>
      <c r="CA61" s="31" t="s">
        <v>287</v>
      </c>
    </row>
    <row r="62" spans="1:79" ht="31.5" x14ac:dyDescent="0.25">
      <c r="A62" s="6" t="s">
        <v>156</v>
      </c>
      <c r="B62" s="7" t="s">
        <v>157</v>
      </c>
      <c r="C62" s="8" t="s">
        <v>200</v>
      </c>
      <c r="D62" s="18">
        <f t="shared" ref="D62:AI62" si="98">D63+D69+D108+D119</f>
        <v>530.20391147016937</v>
      </c>
      <c r="E62" s="18">
        <f t="shared" si="98"/>
        <v>0</v>
      </c>
      <c r="F62" s="18">
        <f t="shared" si="98"/>
        <v>565.48627065228243</v>
      </c>
      <c r="G62" s="18">
        <f t="shared" si="98"/>
        <v>14.052999999999999</v>
      </c>
      <c r="H62" s="18">
        <f t="shared" si="98"/>
        <v>0</v>
      </c>
      <c r="I62" s="18">
        <f t="shared" si="98"/>
        <v>103.01599999999998</v>
      </c>
      <c r="J62" s="18">
        <f t="shared" si="98"/>
        <v>0</v>
      </c>
      <c r="K62" s="18">
        <f t="shared" si="98"/>
        <v>7002</v>
      </c>
      <c r="L62" s="18">
        <f t="shared" si="98"/>
        <v>0</v>
      </c>
      <c r="M62" s="18">
        <f t="shared" si="98"/>
        <v>61.841420173145238</v>
      </c>
      <c r="N62" s="18">
        <f t="shared" si="98"/>
        <v>5.5</v>
      </c>
      <c r="O62" s="18">
        <f t="shared" si="98"/>
        <v>0</v>
      </c>
      <c r="P62" s="18">
        <f t="shared" si="98"/>
        <v>5.6970000000000001</v>
      </c>
      <c r="Q62" s="18">
        <f t="shared" si="98"/>
        <v>0</v>
      </c>
      <c r="R62" s="18">
        <f t="shared" si="98"/>
        <v>1750</v>
      </c>
      <c r="S62" s="18">
        <f t="shared" si="98"/>
        <v>0</v>
      </c>
      <c r="T62" s="18">
        <f t="shared" si="98"/>
        <v>33.079031877662132</v>
      </c>
      <c r="U62" s="18">
        <f t="shared" si="98"/>
        <v>2.19</v>
      </c>
      <c r="V62" s="18">
        <f t="shared" si="98"/>
        <v>0</v>
      </c>
      <c r="W62" s="18">
        <f t="shared" si="98"/>
        <v>0.81</v>
      </c>
      <c r="X62" s="18">
        <f t="shared" si="98"/>
        <v>0</v>
      </c>
      <c r="Y62" s="18">
        <f t="shared" si="98"/>
        <v>1750</v>
      </c>
      <c r="Z62" s="18">
        <f t="shared" si="98"/>
        <v>0</v>
      </c>
      <c r="AA62" s="18">
        <f t="shared" si="98"/>
        <v>125.04318179141362</v>
      </c>
      <c r="AB62" s="18">
        <f t="shared" si="98"/>
        <v>3.1599999999999997</v>
      </c>
      <c r="AC62" s="18">
        <f t="shared" si="98"/>
        <v>0</v>
      </c>
      <c r="AD62" s="18">
        <f t="shared" si="98"/>
        <v>26.669000000000004</v>
      </c>
      <c r="AE62" s="18">
        <f t="shared" si="98"/>
        <v>0</v>
      </c>
      <c r="AF62" s="18">
        <f t="shared" si="98"/>
        <v>1750</v>
      </c>
      <c r="AG62" s="18">
        <f t="shared" si="98"/>
        <v>0</v>
      </c>
      <c r="AH62" s="18">
        <f t="shared" si="98"/>
        <v>345.52263681006139</v>
      </c>
      <c r="AI62" s="18">
        <f t="shared" si="98"/>
        <v>3.2029999999999998</v>
      </c>
      <c r="AJ62" s="18">
        <f t="shared" ref="AJ62:BO62" si="99">AJ63+AJ69+AJ108+AJ119</f>
        <v>0</v>
      </c>
      <c r="AK62" s="18">
        <f t="shared" si="99"/>
        <v>69.839999999999975</v>
      </c>
      <c r="AL62" s="18">
        <f t="shared" si="99"/>
        <v>0</v>
      </c>
      <c r="AM62" s="18">
        <f t="shared" si="99"/>
        <v>1752</v>
      </c>
      <c r="AN62" s="18">
        <f t="shared" si="99"/>
        <v>0</v>
      </c>
      <c r="AO62" s="18">
        <f t="shared" si="73"/>
        <v>29.529977599999992</v>
      </c>
      <c r="AP62" s="18">
        <f t="shared" si="74"/>
        <v>4.0999999999999996</v>
      </c>
      <c r="AQ62" s="18">
        <f t="shared" si="75"/>
        <v>0</v>
      </c>
      <c r="AR62" s="18">
        <f t="shared" si="76"/>
        <v>5.6969999999999992</v>
      </c>
      <c r="AS62" s="18">
        <f t="shared" si="77"/>
        <v>0</v>
      </c>
      <c r="AT62" s="18">
        <f t="shared" si="78"/>
        <v>727</v>
      </c>
      <c r="AU62" s="18">
        <f t="shared" si="99"/>
        <v>0</v>
      </c>
      <c r="AV62" s="18">
        <f t="shared" si="99"/>
        <v>29.529977599999992</v>
      </c>
      <c r="AW62" s="18">
        <f t="shared" si="99"/>
        <v>4.0999999999999996</v>
      </c>
      <c r="AX62" s="18">
        <f t="shared" si="99"/>
        <v>0</v>
      </c>
      <c r="AY62" s="18">
        <f t="shared" si="99"/>
        <v>5.6969999999999992</v>
      </c>
      <c r="AZ62" s="18">
        <f t="shared" si="99"/>
        <v>0</v>
      </c>
      <c r="BA62" s="18">
        <f t="shared" si="99"/>
        <v>727</v>
      </c>
      <c r="BB62" s="18">
        <f t="shared" si="99"/>
        <v>0</v>
      </c>
      <c r="BC62" s="18">
        <f t="shared" si="99"/>
        <v>0</v>
      </c>
      <c r="BD62" s="18">
        <f t="shared" si="99"/>
        <v>0</v>
      </c>
      <c r="BE62" s="18">
        <f t="shared" si="99"/>
        <v>0</v>
      </c>
      <c r="BF62" s="18">
        <f t="shared" si="99"/>
        <v>0</v>
      </c>
      <c r="BG62" s="18">
        <f t="shared" si="99"/>
        <v>0</v>
      </c>
      <c r="BH62" s="18">
        <f t="shared" si="99"/>
        <v>0</v>
      </c>
      <c r="BI62" s="18">
        <f t="shared" si="99"/>
        <v>0</v>
      </c>
      <c r="BJ62" s="18">
        <f t="shared" si="99"/>
        <v>0</v>
      </c>
      <c r="BK62" s="18">
        <f t="shared" si="99"/>
        <v>0</v>
      </c>
      <c r="BL62" s="18">
        <f t="shared" si="99"/>
        <v>0</v>
      </c>
      <c r="BM62" s="18">
        <f t="shared" si="99"/>
        <v>0</v>
      </c>
      <c r="BN62" s="18">
        <f t="shared" si="99"/>
        <v>0</v>
      </c>
      <c r="BO62" s="18">
        <f t="shared" si="99"/>
        <v>0</v>
      </c>
      <c r="BP62" s="18">
        <f t="shared" ref="BP62:BV62" si="100">BP63+BP69+BP108+BP119</f>
        <v>0</v>
      </c>
      <c r="BQ62" s="18">
        <f t="shared" si="100"/>
        <v>0</v>
      </c>
      <c r="BR62" s="18">
        <f t="shared" si="100"/>
        <v>0</v>
      </c>
      <c r="BS62" s="18">
        <f t="shared" si="100"/>
        <v>0</v>
      </c>
      <c r="BT62" s="18">
        <f t="shared" si="100"/>
        <v>0</v>
      </c>
      <c r="BU62" s="18">
        <f t="shared" si="100"/>
        <v>0</v>
      </c>
      <c r="BV62" s="18">
        <f t="shared" si="100"/>
        <v>0</v>
      </c>
      <c r="BW62" s="18">
        <v>0</v>
      </c>
      <c r="BX62" s="18">
        <v>0</v>
      </c>
      <c r="BY62" s="18">
        <f t="shared" si="79"/>
        <v>-32.311442573145243</v>
      </c>
      <c r="BZ62" s="18">
        <f t="shared" ref="BZ62:BZ100" si="101">BY62*100/(M62)</f>
        <v>-52.248868933926182</v>
      </c>
      <c r="CA62" s="28"/>
    </row>
    <row r="63" spans="1:79" ht="63" x14ac:dyDescent="0.25">
      <c r="A63" s="9" t="s">
        <v>158</v>
      </c>
      <c r="B63" s="10" t="s">
        <v>159</v>
      </c>
      <c r="C63" s="11" t="s">
        <v>200</v>
      </c>
      <c r="D63" s="19">
        <f t="shared" ref="D63" si="102">D64+D68</f>
        <v>11.589353490000001</v>
      </c>
      <c r="E63" s="19">
        <f t="shared" ref="E63:AJ63" si="103">E64+E68</f>
        <v>0</v>
      </c>
      <c r="F63" s="19">
        <f t="shared" si="103"/>
        <v>46.871712672113013</v>
      </c>
      <c r="G63" s="19">
        <f t="shared" si="103"/>
        <v>4</v>
      </c>
      <c r="H63" s="19">
        <f t="shared" si="103"/>
        <v>0</v>
      </c>
      <c r="I63" s="19">
        <f t="shared" si="103"/>
        <v>0</v>
      </c>
      <c r="J63" s="19">
        <f t="shared" si="103"/>
        <v>0</v>
      </c>
      <c r="K63" s="19">
        <f t="shared" si="103"/>
        <v>0</v>
      </c>
      <c r="L63" s="19">
        <f t="shared" si="103"/>
        <v>0</v>
      </c>
      <c r="M63" s="19">
        <f t="shared" si="103"/>
        <v>18.440204922646849</v>
      </c>
      <c r="N63" s="19">
        <f t="shared" si="103"/>
        <v>4</v>
      </c>
      <c r="O63" s="19">
        <f t="shared" si="103"/>
        <v>0</v>
      </c>
      <c r="P63" s="19">
        <f t="shared" si="103"/>
        <v>0</v>
      </c>
      <c r="Q63" s="19">
        <f t="shared" si="103"/>
        <v>0</v>
      </c>
      <c r="R63" s="19">
        <f t="shared" si="103"/>
        <v>0</v>
      </c>
      <c r="S63" s="19">
        <f t="shared" si="103"/>
        <v>0</v>
      </c>
      <c r="T63" s="19">
        <f t="shared" si="103"/>
        <v>0</v>
      </c>
      <c r="U63" s="19">
        <f t="shared" si="103"/>
        <v>0</v>
      </c>
      <c r="V63" s="19">
        <f t="shared" si="103"/>
        <v>0</v>
      </c>
      <c r="W63" s="19">
        <f t="shared" si="103"/>
        <v>0</v>
      </c>
      <c r="X63" s="19">
        <f t="shared" si="103"/>
        <v>0</v>
      </c>
      <c r="Y63" s="19">
        <f t="shared" si="103"/>
        <v>0</v>
      </c>
      <c r="Z63" s="19">
        <f t="shared" si="103"/>
        <v>0</v>
      </c>
      <c r="AA63" s="19">
        <f t="shared" si="103"/>
        <v>0</v>
      </c>
      <c r="AB63" s="19">
        <f t="shared" si="103"/>
        <v>0</v>
      </c>
      <c r="AC63" s="19">
        <f t="shared" si="103"/>
        <v>0</v>
      </c>
      <c r="AD63" s="19">
        <f t="shared" si="103"/>
        <v>0</v>
      </c>
      <c r="AE63" s="19">
        <f t="shared" si="103"/>
        <v>0</v>
      </c>
      <c r="AF63" s="19">
        <f t="shared" si="103"/>
        <v>0</v>
      </c>
      <c r="AG63" s="19">
        <f t="shared" si="103"/>
        <v>0</v>
      </c>
      <c r="AH63" s="19">
        <f t="shared" si="103"/>
        <v>28.431507749466164</v>
      </c>
      <c r="AI63" s="19">
        <f t="shared" si="103"/>
        <v>0</v>
      </c>
      <c r="AJ63" s="19">
        <f t="shared" si="103"/>
        <v>0</v>
      </c>
      <c r="AK63" s="19">
        <f t="shared" ref="AK63:BP63" si="104">AK64+AK68</f>
        <v>0</v>
      </c>
      <c r="AL63" s="19">
        <f t="shared" si="104"/>
        <v>0</v>
      </c>
      <c r="AM63" s="19">
        <f t="shared" si="104"/>
        <v>0</v>
      </c>
      <c r="AN63" s="19">
        <f t="shared" si="104"/>
        <v>0</v>
      </c>
      <c r="AO63" s="19">
        <f t="shared" si="73"/>
        <v>6.0047115800000004</v>
      </c>
      <c r="AP63" s="19">
        <f t="shared" si="74"/>
        <v>4</v>
      </c>
      <c r="AQ63" s="19">
        <f t="shared" si="75"/>
        <v>0</v>
      </c>
      <c r="AR63" s="19">
        <f t="shared" si="76"/>
        <v>0</v>
      </c>
      <c r="AS63" s="19">
        <f t="shared" si="77"/>
        <v>0</v>
      </c>
      <c r="AT63" s="19">
        <f t="shared" si="78"/>
        <v>0</v>
      </c>
      <c r="AU63" s="19">
        <f t="shared" si="104"/>
        <v>0</v>
      </c>
      <c r="AV63" s="19">
        <f t="shared" si="104"/>
        <v>6.0047115800000004</v>
      </c>
      <c r="AW63" s="19">
        <f t="shared" si="104"/>
        <v>4</v>
      </c>
      <c r="AX63" s="19">
        <f t="shared" si="104"/>
        <v>0</v>
      </c>
      <c r="AY63" s="19">
        <f t="shared" si="104"/>
        <v>0</v>
      </c>
      <c r="AZ63" s="19">
        <f t="shared" si="104"/>
        <v>0</v>
      </c>
      <c r="BA63" s="19">
        <f t="shared" si="104"/>
        <v>0</v>
      </c>
      <c r="BB63" s="19">
        <f t="shared" si="104"/>
        <v>0</v>
      </c>
      <c r="BC63" s="19">
        <f t="shared" si="104"/>
        <v>0</v>
      </c>
      <c r="BD63" s="19">
        <f t="shared" si="104"/>
        <v>0</v>
      </c>
      <c r="BE63" s="19">
        <f t="shared" si="104"/>
        <v>0</v>
      </c>
      <c r="BF63" s="19">
        <f t="shared" si="104"/>
        <v>0</v>
      </c>
      <c r="BG63" s="19">
        <f t="shared" si="104"/>
        <v>0</v>
      </c>
      <c r="BH63" s="19">
        <f t="shared" si="104"/>
        <v>0</v>
      </c>
      <c r="BI63" s="19">
        <f t="shared" si="104"/>
        <v>0</v>
      </c>
      <c r="BJ63" s="19">
        <f t="shared" si="104"/>
        <v>0</v>
      </c>
      <c r="BK63" s="19">
        <f t="shared" si="104"/>
        <v>0</v>
      </c>
      <c r="BL63" s="19">
        <f t="shared" si="104"/>
        <v>0</v>
      </c>
      <c r="BM63" s="19">
        <f t="shared" si="104"/>
        <v>0</v>
      </c>
      <c r="BN63" s="19">
        <f t="shared" si="104"/>
        <v>0</v>
      </c>
      <c r="BO63" s="19">
        <f t="shared" si="104"/>
        <v>0</v>
      </c>
      <c r="BP63" s="19">
        <f t="shared" si="104"/>
        <v>0</v>
      </c>
      <c r="BQ63" s="19">
        <f t="shared" ref="BQ63:BV63" si="105">BQ64+BQ68</f>
        <v>0</v>
      </c>
      <c r="BR63" s="19">
        <f t="shared" si="105"/>
        <v>0</v>
      </c>
      <c r="BS63" s="19">
        <f t="shared" si="105"/>
        <v>0</v>
      </c>
      <c r="BT63" s="19">
        <f t="shared" si="105"/>
        <v>0</v>
      </c>
      <c r="BU63" s="19">
        <f t="shared" si="105"/>
        <v>0</v>
      </c>
      <c r="BV63" s="19">
        <f t="shared" si="105"/>
        <v>0</v>
      </c>
      <c r="BW63" s="19">
        <v>0</v>
      </c>
      <c r="BX63" s="19">
        <v>0</v>
      </c>
      <c r="BY63" s="19">
        <f t="shared" si="79"/>
        <v>-12.435493342646849</v>
      </c>
      <c r="BZ63" s="19">
        <f t="shared" si="101"/>
        <v>-67.436850050264496</v>
      </c>
      <c r="CA63" s="29"/>
    </row>
    <row r="64" spans="1:79" ht="31.5" x14ac:dyDescent="0.25">
      <c r="A64" s="12" t="s">
        <v>101</v>
      </c>
      <c r="B64" s="13" t="s">
        <v>160</v>
      </c>
      <c r="C64" s="14" t="s">
        <v>200</v>
      </c>
      <c r="D64" s="20">
        <f t="shared" ref="D64" si="106">D65</f>
        <v>11.589353490000001</v>
      </c>
      <c r="E64" s="20">
        <f t="shared" si="1"/>
        <v>0</v>
      </c>
      <c r="F64" s="20">
        <f t="shared" si="2"/>
        <v>46.871712672113013</v>
      </c>
      <c r="G64" s="20">
        <f t="shared" si="3"/>
        <v>4</v>
      </c>
      <c r="H64" s="20">
        <f t="shared" si="4"/>
        <v>0</v>
      </c>
      <c r="I64" s="20">
        <f t="shared" si="5"/>
        <v>0</v>
      </c>
      <c r="J64" s="20">
        <f t="shared" si="6"/>
        <v>0</v>
      </c>
      <c r="K64" s="20">
        <f t="shared" si="7"/>
        <v>0</v>
      </c>
      <c r="L64" s="20">
        <f t="shared" ref="L64" si="107">SUM(L65:L67)</f>
        <v>0</v>
      </c>
      <c r="M64" s="20">
        <f>SUM(M65:M67)</f>
        <v>18.440204922646849</v>
      </c>
      <c r="N64" s="20">
        <f t="shared" ref="N64:AM64" si="108">SUM(N65:N67)</f>
        <v>4</v>
      </c>
      <c r="O64" s="20">
        <f t="shared" si="108"/>
        <v>0</v>
      </c>
      <c r="P64" s="20">
        <f t="shared" si="108"/>
        <v>0</v>
      </c>
      <c r="Q64" s="20">
        <f t="shared" si="108"/>
        <v>0</v>
      </c>
      <c r="R64" s="20">
        <f t="shared" si="108"/>
        <v>0</v>
      </c>
      <c r="S64" s="20">
        <f t="shared" si="108"/>
        <v>0</v>
      </c>
      <c r="T64" s="20">
        <f t="shared" si="108"/>
        <v>0</v>
      </c>
      <c r="U64" s="20">
        <f t="shared" si="108"/>
        <v>0</v>
      </c>
      <c r="V64" s="20">
        <f t="shared" si="108"/>
        <v>0</v>
      </c>
      <c r="W64" s="20">
        <f t="shared" si="108"/>
        <v>0</v>
      </c>
      <c r="X64" s="20">
        <f t="shared" si="108"/>
        <v>0</v>
      </c>
      <c r="Y64" s="20">
        <f t="shared" si="108"/>
        <v>0</v>
      </c>
      <c r="Z64" s="20">
        <f t="shared" si="108"/>
        <v>0</v>
      </c>
      <c r="AA64" s="20">
        <f t="shared" si="108"/>
        <v>0</v>
      </c>
      <c r="AB64" s="20">
        <f t="shared" si="108"/>
        <v>0</v>
      </c>
      <c r="AC64" s="20">
        <f t="shared" si="108"/>
        <v>0</v>
      </c>
      <c r="AD64" s="20">
        <f t="shared" si="108"/>
        <v>0</v>
      </c>
      <c r="AE64" s="20">
        <f t="shared" si="108"/>
        <v>0</v>
      </c>
      <c r="AF64" s="20">
        <f t="shared" si="108"/>
        <v>0</v>
      </c>
      <c r="AG64" s="20">
        <f t="shared" si="108"/>
        <v>0</v>
      </c>
      <c r="AH64" s="20">
        <f t="shared" si="108"/>
        <v>28.431507749466164</v>
      </c>
      <c r="AI64" s="20">
        <f t="shared" si="108"/>
        <v>0</v>
      </c>
      <c r="AJ64" s="20">
        <f t="shared" si="108"/>
        <v>0</v>
      </c>
      <c r="AK64" s="20">
        <f t="shared" si="108"/>
        <v>0</v>
      </c>
      <c r="AL64" s="20">
        <f t="shared" si="108"/>
        <v>0</v>
      </c>
      <c r="AM64" s="20">
        <f t="shared" si="108"/>
        <v>0</v>
      </c>
      <c r="AN64" s="20">
        <f t="shared" si="81"/>
        <v>0</v>
      </c>
      <c r="AO64" s="20">
        <f t="shared" si="73"/>
        <v>6.0047115800000004</v>
      </c>
      <c r="AP64" s="20">
        <f t="shared" si="74"/>
        <v>4</v>
      </c>
      <c r="AQ64" s="20">
        <f t="shared" si="75"/>
        <v>0</v>
      </c>
      <c r="AR64" s="20">
        <f t="shared" si="76"/>
        <v>0</v>
      </c>
      <c r="AS64" s="20">
        <f t="shared" si="77"/>
        <v>0</v>
      </c>
      <c r="AT64" s="20">
        <f t="shared" si="78"/>
        <v>0</v>
      </c>
      <c r="AU64" s="20">
        <f t="shared" ref="AU64" si="109">SUM(AU65:AU67)</f>
        <v>0</v>
      </c>
      <c r="AV64" s="20">
        <f>SUM(AV65:AV67)</f>
        <v>6.0047115800000004</v>
      </c>
      <c r="AW64" s="20">
        <f t="shared" ref="AW64" si="110">SUM(AW65:AW67)</f>
        <v>4</v>
      </c>
      <c r="AX64" s="20">
        <f t="shared" ref="AX64" si="111">SUM(AX65:AX67)</f>
        <v>0</v>
      </c>
      <c r="AY64" s="20">
        <f t="shared" ref="AY64" si="112">SUM(AY65:AY67)</f>
        <v>0</v>
      </c>
      <c r="AZ64" s="20">
        <f t="shared" ref="AZ64" si="113">SUM(AZ65:AZ67)</f>
        <v>0</v>
      </c>
      <c r="BA64" s="20">
        <f t="shared" ref="BA64" si="114">SUM(BA65:BA67)</f>
        <v>0</v>
      </c>
      <c r="BB64" s="20">
        <f t="shared" ref="BB64" si="115">SUM(BB65:BB67)</f>
        <v>0</v>
      </c>
      <c r="BC64" s="20">
        <f t="shared" ref="BC64" si="116">SUM(BC65:BC67)</f>
        <v>0</v>
      </c>
      <c r="BD64" s="20">
        <f t="shared" ref="BD64" si="117">SUM(BD65:BD67)</f>
        <v>0</v>
      </c>
      <c r="BE64" s="20">
        <f t="shared" ref="BE64" si="118">SUM(BE65:BE67)</f>
        <v>0</v>
      </c>
      <c r="BF64" s="20">
        <f t="shared" ref="BF64" si="119">SUM(BF65:BF67)</f>
        <v>0</v>
      </c>
      <c r="BG64" s="20">
        <f t="shared" ref="BG64" si="120">SUM(BG65:BG67)</f>
        <v>0</v>
      </c>
      <c r="BH64" s="20">
        <f t="shared" ref="BH64" si="121">SUM(BH65:BH67)</f>
        <v>0</v>
      </c>
      <c r="BI64" s="20">
        <f t="shared" ref="BI64" si="122">SUM(BI65:BI67)</f>
        <v>0</v>
      </c>
      <c r="BJ64" s="20">
        <f t="shared" ref="BJ64" si="123">SUM(BJ65:BJ67)</f>
        <v>0</v>
      </c>
      <c r="BK64" s="20">
        <f t="shared" ref="BK64" si="124">SUM(BK65:BK67)</f>
        <v>0</v>
      </c>
      <c r="BL64" s="20">
        <f t="shared" ref="BL64" si="125">SUM(BL65:BL67)</f>
        <v>0</v>
      </c>
      <c r="BM64" s="20">
        <f t="shared" ref="BM64" si="126">SUM(BM65:BM67)</f>
        <v>0</v>
      </c>
      <c r="BN64" s="20">
        <f t="shared" ref="BN64" si="127">SUM(BN65:BN67)</f>
        <v>0</v>
      </c>
      <c r="BO64" s="20">
        <f t="shared" ref="BO64" si="128">SUM(BO65:BO67)</f>
        <v>0</v>
      </c>
      <c r="BP64" s="20">
        <f t="shared" ref="BP64" si="129">SUM(BP65:BP67)</f>
        <v>0</v>
      </c>
      <c r="BQ64" s="20">
        <f t="shared" ref="BQ64" si="130">SUM(BQ65:BQ67)</f>
        <v>0</v>
      </c>
      <c r="BR64" s="20">
        <f t="shared" ref="BR64" si="131">SUM(BR65:BR67)</f>
        <v>0</v>
      </c>
      <c r="BS64" s="20">
        <f t="shared" ref="BS64" si="132">SUM(BS65:BS67)</f>
        <v>0</v>
      </c>
      <c r="BT64" s="20">
        <f t="shared" ref="BT64" si="133">SUM(BT65:BT67)</f>
        <v>0</v>
      </c>
      <c r="BU64" s="20">
        <f t="shared" ref="BU64" si="134">SUM(BU65:BU67)</f>
        <v>0</v>
      </c>
      <c r="BV64" s="20">
        <f t="shared" ref="BV64" si="135">SUM(BV65:BV67)</f>
        <v>0</v>
      </c>
      <c r="BW64" s="20">
        <v>0</v>
      </c>
      <c r="BX64" s="20">
        <v>0</v>
      </c>
      <c r="BY64" s="20">
        <f t="shared" si="79"/>
        <v>-12.435493342646849</v>
      </c>
      <c r="BZ64" s="20">
        <f t="shared" si="101"/>
        <v>-67.436850050264496</v>
      </c>
      <c r="CA64" s="30"/>
    </row>
    <row r="65" spans="1:79" ht="31.5" x14ac:dyDescent="0.25">
      <c r="A65" s="5" t="s">
        <v>101</v>
      </c>
      <c r="B65" s="34" t="s">
        <v>215</v>
      </c>
      <c r="C65" s="17" t="s">
        <v>216</v>
      </c>
      <c r="D65" s="21">
        <f t="shared" ref="D65:D66" si="136">F65</f>
        <v>11.589353490000001</v>
      </c>
      <c r="E65" s="21">
        <f t="shared" ref="E65:E67" si="137">L65+S65+Z65+AG65</f>
        <v>0</v>
      </c>
      <c r="F65" s="21">
        <f t="shared" ref="F65:F67" si="138">M65+T65+AA65+AH65</f>
        <v>11.589353490000001</v>
      </c>
      <c r="G65" s="21">
        <f t="shared" ref="G65:G67" si="139">N65+U65+AB65+AI65</f>
        <v>0</v>
      </c>
      <c r="H65" s="21">
        <f t="shared" ref="H65:H67" si="140">O65+V65+AC65+AJ65</f>
        <v>0</v>
      </c>
      <c r="I65" s="21">
        <f t="shared" ref="I65:I67" si="141">P65+W65+AD65+AK65</f>
        <v>0</v>
      </c>
      <c r="J65" s="21">
        <f t="shared" ref="J65:J67" si="142">Q65+X65+AE65+AL65</f>
        <v>0</v>
      </c>
      <c r="K65" s="21">
        <f t="shared" ref="K65:K67" si="143">R65+Y65+AF65+AM65</f>
        <v>0</v>
      </c>
      <c r="L65" s="16">
        <v>0</v>
      </c>
      <c r="M65" s="16">
        <v>11.589353490000001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21">
        <f t="shared" si="81"/>
        <v>0</v>
      </c>
      <c r="AO65" s="21">
        <f t="shared" si="73"/>
        <v>0</v>
      </c>
      <c r="AP65" s="21">
        <f t="shared" si="74"/>
        <v>0</v>
      </c>
      <c r="AQ65" s="21">
        <f t="shared" si="75"/>
        <v>0</v>
      </c>
      <c r="AR65" s="21">
        <f t="shared" si="76"/>
        <v>0</v>
      </c>
      <c r="AS65" s="21">
        <f t="shared" si="77"/>
        <v>0</v>
      </c>
      <c r="AT65" s="21">
        <f t="shared" si="78"/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21">
        <v>0</v>
      </c>
      <c r="BX65" s="21">
        <v>0</v>
      </c>
      <c r="BY65" s="21">
        <f t="shared" si="79"/>
        <v>-11.589353490000001</v>
      </c>
      <c r="BZ65" s="21">
        <f t="shared" si="101"/>
        <v>-100</v>
      </c>
      <c r="CA65" s="31" t="s">
        <v>286</v>
      </c>
    </row>
    <row r="66" spans="1:79" ht="47.25" x14ac:dyDescent="0.25">
      <c r="A66" s="5" t="s">
        <v>101</v>
      </c>
      <c r="B66" s="34" t="s">
        <v>217</v>
      </c>
      <c r="C66" s="17" t="s">
        <v>218</v>
      </c>
      <c r="D66" s="21">
        <f t="shared" si="136"/>
        <v>6.8508514326468504</v>
      </c>
      <c r="E66" s="21">
        <f t="shared" si="137"/>
        <v>0</v>
      </c>
      <c r="F66" s="21">
        <f t="shared" si="138"/>
        <v>6.8508514326468504</v>
      </c>
      <c r="G66" s="21">
        <f t="shared" si="139"/>
        <v>4</v>
      </c>
      <c r="H66" s="21">
        <f t="shared" si="140"/>
        <v>0</v>
      </c>
      <c r="I66" s="21">
        <f t="shared" si="141"/>
        <v>0</v>
      </c>
      <c r="J66" s="21">
        <f t="shared" si="142"/>
        <v>0</v>
      </c>
      <c r="K66" s="21">
        <f t="shared" si="143"/>
        <v>0</v>
      </c>
      <c r="L66" s="16">
        <v>0</v>
      </c>
      <c r="M66" s="16">
        <v>6.8508514326468504</v>
      </c>
      <c r="N66" s="16">
        <v>4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21">
        <f t="shared" si="81"/>
        <v>0</v>
      </c>
      <c r="AO66" s="21">
        <f t="shared" si="73"/>
        <v>6.0047115800000004</v>
      </c>
      <c r="AP66" s="21">
        <f t="shared" si="74"/>
        <v>4</v>
      </c>
      <c r="AQ66" s="21">
        <f t="shared" si="75"/>
        <v>0</v>
      </c>
      <c r="AR66" s="21">
        <f t="shared" si="76"/>
        <v>0</v>
      </c>
      <c r="AS66" s="21">
        <f t="shared" si="77"/>
        <v>0</v>
      </c>
      <c r="AT66" s="21">
        <f t="shared" si="78"/>
        <v>0</v>
      </c>
      <c r="AU66" s="16">
        <v>0</v>
      </c>
      <c r="AV66" s="16">
        <v>6.0047115800000004</v>
      </c>
      <c r="AW66" s="16">
        <v>4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21">
        <v>0</v>
      </c>
      <c r="BX66" s="21">
        <v>0</v>
      </c>
      <c r="BY66" s="21">
        <f t="shared" si="79"/>
        <v>-0.84613985264684999</v>
      </c>
      <c r="BZ66" s="21">
        <f t="shared" si="101"/>
        <v>-12.350871434967623</v>
      </c>
      <c r="CA66" s="31" t="s">
        <v>288</v>
      </c>
    </row>
    <row r="67" spans="1:79" ht="31.5" x14ac:dyDescent="0.25">
      <c r="A67" s="5" t="s">
        <v>101</v>
      </c>
      <c r="B67" s="34" t="s">
        <v>215</v>
      </c>
      <c r="C67" s="17" t="s">
        <v>219</v>
      </c>
      <c r="D67" s="21">
        <f>F67</f>
        <v>28.431507749466164</v>
      </c>
      <c r="E67" s="21">
        <f t="shared" si="137"/>
        <v>0</v>
      </c>
      <c r="F67" s="21">
        <f t="shared" si="138"/>
        <v>28.431507749466164</v>
      </c>
      <c r="G67" s="21">
        <f t="shared" si="139"/>
        <v>0</v>
      </c>
      <c r="H67" s="21">
        <f t="shared" si="140"/>
        <v>0</v>
      </c>
      <c r="I67" s="21">
        <f t="shared" si="141"/>
        <v>0</v>
      </c>
      <c r="J67" s="21">
        <f t="shared" si="142"/>
        <v>0</v>
      </c>
      <c r="K67" s="21">
        <f t="shared" si="143"/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28.431507749466164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21">
        <f t="shared" si="81"/>
        <v>0</v>
      </c>
      <c r="AO67" s="21">
        <f t="shared" si="73"/>
        <v>0</v>
      </c>
      <c r="AP67" s="21">
        <f t="shared" si="74"/>
        <v>0</v>
      </c>
      <c r="AQ67" s="21">
        <f t="shared" si="75"/>
        <v>0</v>
      </c>
      <c r="AR67" s="21">
        <f t="shared" si="76"/>
        <v>0</v>
      </c>
      <c r="AS67" s="21">
        <f t="shared" si="77"/>
        <v>0</v>
      </c>
      <c r="AT67" s="21">
        <f t="shared" si="78"/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21">
        <v>0</v>
      </c>
      <c r="BX67" s="21">
        <v>0</v>
      </c>
      <c r="BY67" s="21">
        <f t="shared" si="79"/>
        <v>0</v>
      </c>
      <c r="BZ67" s="21">
        <v>0</v>
      </c>
      <c r="CA67" s="31"/>
    </row>
    <row r="68" spans="1:79" ht="47.25" x14ac:dyDescent="0.25">
      <c r="A68" s="12" t="s">
        <v>102</v>
      </c>
      <c r="B68" s="13" t="s">
        <v>161</v>
      </c>
      <c r="C68" s="14" t="s">
        <v>200</v>
      </c>
      <c r="D68" s="20">
        <v>0</v>
      </c>
      <c r="E68" s="20">
        <f t="shared" si="1"/>
        <v>0</v>
      </c>
      <c r="F68" s="20">
        <f t="shared" si="2"/>
        <v>0</v>
      </c>
      <c r="G68" s="20">
        <f t="shared" si="3"/>
        <v>0</v>
      </c>
      <c r="H68" s="20">
        <f t="shared" si="4"/>
        <v>0</v>
      </c>
      <c r="I68" s="20">
        <f t="shared" si="5"/>
        <v>0</v>
      </c>
      <c r="J68" s="20">
        <f t="shared" si="6"/>
        <v>0</v>
      </c>
      <c r="K68" s="20">
        <f t="shared" si="7"/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f t="shared" si="81"/>
        <v>0</v>
      </c>
      <c r="AO68" s="20">
        <f t="shared" si="73"/>
        <v>0</v>
      </c>
      <c r="AP68" s="20">
        <f t="shared" si="74"/>
        <v>0</v>
      </c>
      <c r="AQ68" s="20">
        <f t="shared" si="75"/>
        <v>0</v>
      </c>
      <c r="AR68" s="20">
        <f t="shared" si="76"/>
        <v>0</v>
      </c>
      <c r="AS68" s="20">
        <f t="shared" si="77"/>
        <v>0</v>
      </c>
      <c r="AT68" s="20">
        <f t="shared" si="78"/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f t="shared" si="79"/>
        <v>0</v>
      </c>
      <c r="BZ68" s="20">
        <v>0</v>
      </c>
      <c r="CA68" s="30"/>
    </row>
    <row r="69" spans="1:79" ht="47.25" x14ac:dyDescent="0.25">
      <c r="A69" s="9" t="s">
        <v>162</v>
      </c>
      <c r="B69" s="10" t="s">
        <v>163</v>
      </c>
      <c r="C69" s="11" t="s">
        <v>200</v>
      </c>
      <c r="D69" s="19">
        <f>D70+D107</f>
        <v>438.61551002583712</v>
      </c>
      <c r="E69" s="19">
        <f t="shared" si="1"/>
        <v>0</v>
      </c>
      <c r="F69" s="19">
        <f t="shared" si="2"/>
        <v>438.61551002583718</v>
      </c>
      <c r="G69" s="19">
        <f t="shared" si="3"/>
        <v>10.052999999999999</v>
      </c>
      <c r="H69" s="19">
        <f t="shared" si="4"/>
        <v>0</v>
      </c>
      <c r="I69" s="19">
        <f t="shared" si="5"/>
        <v>103.01599999999998</v>
      </c>
      <c r="J69" s="19">
        <f t="shared" si="6"/>
        <v>0</v>
      </c>
      <c r="K69" s="19">
        <f t="shared" si="7"/>
        <v>0</v>
      </c>
      <c r="L69" s="19">
        <f t="shared" ref="L69:AM69" si="144">L70+L107</f>
        <v>0</v>
      </c>
      <c r="M69" s="19">
        <f t="shared" si="144"/>
        <v>23.401453261915346</v>
      </c>
      <c r="N69" s="19">
        <f t="shared" si="144"/>
        <v>1.5</v>
      </c>
      <c r="O69" s="19">
        <f t="shared" si="144"/>
        <v>0</v>
      </c>
      <c r="P69" s="19">
        <f t="shared" si="144"/>
        <v>5.6970000000000001</v>
      </c>
      <c r="Q69" s="19">
        <f t="shared" si="144"/>
        <v>0</v>
      </c>
      <c r="R69" s="19">
        <f t="shared" si="144"/>
        <v>0</v>
      </c>
      <c r="S69" s="19">
        <f t="shared" si="144"/>
        <v>0</v>
      </c>
      <c r="T69" s="19">
        <f t="shared" si="144"/>
        <v>13.079269889079084</v>
      </c>
      <c r="U69" s="19">
        <f t="shared" si="144"/>
        <v>2.19</v>
      </c>
      <c r="V69" s="19">
        <f t="shared" si="144"/>
        <v>0</v>
      </c>
      <c r="W69" s="19">
        <f t="shared" si="144"/>
        <v>0.81</v>
      </c>
      <c r="X69" s="19">
        <f t="shared" si="144"/>
        <v>0</v>
      </c>
      <c r="Y69" s="19">
        <f t="shared" si="144"/>
        <v>0</v>
      </c>
      <c r="Z69" s="19">
        <f t="shared" si="144"/>
        <v>0</v>
      </c>
      <c r="AA69" s="19">
        <f t="shared" si="144"/>
        <v>105.04341980283057</v>
      </c>
      <c r="AB69" s="19">
        <f t="shared" si="144"/>
        <v>3.1599999999999997</v>
      </c>
      <c r="AC69" s="19">
        <f t="shared" si="144"/>
        <v>0</v>
      </c>
      <c r="AD69" s="19">
        <f t="shared" si="144"/>
        <v>26.669000000000004</v>
      </c>
      <c r="AE69" s="19">
        <f t="shared" si="144"/>
        <v>0</v>
      </c>
      <c r="AF69" s="19">
        <f t="shared" si="144"/>
        <v>0</v>
      </c>
      <c r="AG69" s="19">
        <f t="shared" si="144"/>
        <v>0</v>
      </c>
      <c r="AH69" s="19">
        <f t="shared" si="144"/>
        <v>297.09136707201219</v>
      </c>
      <c r="AI69" s="19">
        <f t="shared" si="144"/>
        <v>3.2029999999999998</v>
      </c>
      <c r="AJ69" s="19">
        <f t="shared" si="144"/>
        <v>0</v>
      </c>
      <c r="AK69" s="19">
        <f t="shared" si="144"/>
        <v>69.839999999999975</v>
      </c>
      <c r="AL69" s="19">
        <f t="shared" si="144"/>
        <v>0</v>
      </c>
      <c r="AM69" s="19">
        <f t="shared" si="144"/>
        <v>0</v>
      </c>
      <c r="AN69" s="19">
        <f t="shared" si="81"/>
        <v>0</v>
      </c>
      <c r="AO69" s="19">
        <f t="shared" si="73"/>
        <v>18.012499099999999</v>
      </c>
      <c r="AP69" s="19">
        <f t="shared" si="74"/>
        <v>0.1</v>
      </c>
      <c r="AQ69" s="19">
        <f t="shared" si="75"/>
        <v>0</v>
      </c>
      <c r="AR69" s="19">
        <f t="shared" si="76"/>
        <v>5.6969999999999992</v>
      </c>
      <c r="AS69" s="19">
        <f t="shared" si="77"/>
        <v>0</v>
      </c>
      <c r="AT69" s="19">
        <f t="shared" si="78"/>
        <v>0</v>
      </c>
      <c r="AU69" s="19">
        <f t="shared" ref="AU69:BV69" si="145">AU70+AU107</f>
        <v>0</v>
      </c>
      <c r="AV69" s="19">
        <f t="shared" si="145"/>
        <v>18.012499099999999</v>
      </c>
      <c r="AW69" s="19">
        <f t="shared" si="145"/>
        <v>0.1</v>
      </c>
      <c r="AX69" s="19">
        <f t="shared" si="145"/>
        <v>0</v>
      </c>
      <c r="AY69" s="19">
        <f t="shared" si="145"/>
        <v>5.6969999999999992</v>
      </c>
      <c r="AZ69" s="19">
        <f t="shared" si="145"/>
        <v>0</v>
      </c>
      <c r="BA69" s="19">
        <f t="shared" si="145"/>
        <v>0</v>
      </c>
      <c r="BB69" s="19">
        <f t="shared" si="145"/>
        <v>0</v>
      </c>
      <c r="BC69" s="19">
        <f t="shared" si="145"/>
        <v>0</v>
      </c>
      <c r="BD69" s="19">
        <f t="shared" si="145"/>
        <v>0</v>
      </c>
      <c r="BE69" s="19">
        <f t="shared" si="145"/>
        <v>0</v>
      </c>
      <c r="BF69" s="19">
        <f t="shared" si="145"/>
        <v>0</v>
      </c>
      <c r="BG69" s="19">
        <f t="shared" si="145"/>
        <v>0</v>
      </c>
      <c r="BH69" s="19">
        <f t="shared" si="145"/>
        <v>0</v>
      </c>
      <c r="BI69" s="19">
        <f t="shared" si="145"/>
        <v>0</v>
      </c>
      <c r="BJ69" s="19">
        <f t="shared" si="145"/>
        <v>0</v>
      </c>
      <c r="BK69" s="19">
        <f t="shared" si="145"/>
        <v>0</v>
      </c>
      <c r="BL69" s="19">
        <f t="shared" si="145"/>
        <v>0</v>
      </c>
      <c r="BM69" s="19">
        <f t="shared" si="145"/>
        <v>0</v>
      </c>
      <c r="BN69" s="19">
        <f t="shared" si="145"/>
        <v>0</v>
      </c>
      <c r="BO69" s="19">
        <f t="shared" si="145"/>
        <v>0</v>
      </c>
      <c r="BP69" s="19">
        <f t="shared" si="145"/>
        <v>0</v>
      </c>
      <c r="BQ69" s="19">
        <f t="shared" si="145"/>
        <v>0</v>
      </c>
      <c r="BR69" s="19">
        <f t="shared" si="145"/>
        <v>0</v>
      </c>
      <c r="BS69" s="19">
        <f t="shared" si="145"/>
        <v>0</v>
      </c>
      <c r="BT69" s="19">
        <f t="shared" si="145"/>
        <v>0</v>
      </c>
      <c r="BU69" s="19">
        <f t="shared" si="145"/>
        <v>0</v>
      </c>
      <c r="BV69" s="19">
        <f t="shared" si="145"/>
        <v>0</v>
      </c>
      <c r="BW69" s="19">
        <v>0</v>
      </c>
      <c r="BX69" s="19">
        <v>0</v>
      </c>
      <c r="BY69" s="19">
        <f t="shared" si="79"/>
        <v>-5.3889541619153469</v>
      </c>
      <c r="BZ69" s="19">
        <f t="shared" si="101"/>
        <v>-23.028288463971553</v>
      </c>
      <c r="CA69" s="29"/>
    </row>
    <row r="70" spans="1:79" ht="31.5" x14ac:dyDescent="0.25">
      <c r="A70" s="12" t="s">
        <v>164</v>
      </c>
      <c r="B70" s="13" t="s">
        <v>165</v>
      </c>
      <c r="C70" s="14" t="s">
        <v>200</v>
      </c>
      <c r="D70" s="20">
        <f>SUM(D71:D106)</f>
        <v>438.61551002583712</v>
      </c>
      <c r="E70" s="20">
        <f t="shared" si="1"/>
        <v>0</v>
      </c>
      <c r="F70" s="20">
        <f t="shared" si="2"/>
        <v>438.61551002583718</v>
      </c>
      <c r="G70" s="20">
        <f t="shared" si="3"/>
        <v>10.052999999999999</v>
      </c>
      <c r="H70" s="20">
        <f t="shared" si="4"/>
        <v>0</v>
      </c>
      <c r="I70" s="20">
        <f t="shared" si="5"/>
        <v>103.01599999999998</v>
      </c>
      <c r="J70" s="20">
        <f t="shared" si="6"/>
        <v>0</v>
      </c>
      <c r="K70" s="20">
        <f t="shared" si="7"/>
        <v>0</v>
      </c>
      <c r="L70" s="20">
        <f>SUM(L71:L106)</f>
        <v>0</v>
      </c>
      <c r="M70" s="20">
        <f>SUM(M71:M106)</f>
        <v>23.401453261915346</v>
      </c>
      <c r="N70" s="20">
        <f t="shared" ref="N70:AM70" si="146">SUM(N71:N106)</f>
        <v>1.5</v>
      </c>
      <c r="O70" s="20">
        <f t="shared" si="146"/>
        <v>0</v>
      </c>
      <c r="P70" s="20">
        <f t="shared" si="146"/>
        <v>5.6970000000000001</v>
      </c>
      <c r="Q70" s="20">
        <f t="shared" si="146"/>
        <v>0</v>
      </c>
      <c r="R70" s="20">
        <f t="shared" si="146"/>
        <v>0</v>
      </c>
      <c r="S70" s="20">
        <f t="shared" si="146"/>
        <v>0</v>
      </c>
      <c r="T70" s="20">
        <f t="shared" si="146"/>
        <v>13.079269889079084</v>
      </c>
      <c r="U70" s="20">
        <f t="shared" si="146"/>
        <v>2.19</v>
      </c>
      <c r="V70" s="20">
        <f t="shared" si="146"/>
        <v>0</v>
      </c>
      <c r="W70" s="20">
        <f t="shared" si="146"/>
        <v>0.81</v>
      </c>
      <c r="X70" s="20">
        <f t="shared" si="146"/>
        <v>0</v>
      </c>
      <c r="Y70" s="20">
        <f t="shared" si="146"/>
        <v>0</v>
      </c>
      <c r="Z70" s="20">
        <f t="shared" si="146"/>
        <v>0</v>
      </c>
      <c r="AA70" s="20">
        <f t="shared" si="146"/>
        <v>105.04341980283057</v>
      </c>
      <c r="AB70" s="20">
        <f t="shared" si="146"/>
        <v>3.1599999999999997</v>
      </c>
      <c r="AC70" s="20">
        <f t="shared" si="146"/>
        <v>0</v>
      </c>
      <c r="AD70" s="20">
        <f t="shared" si="146"/>
        <v>26.669000000000004</v>
      </c>
      <c r="AE70" s="20">
        <f t="shared" si="146"/>
        <v>0</v>
      </c>
      <c r="AF70" s="20">
        <f t="shared" si="146"/>
        <v>0</v>
      </c>
      <c r="AG70" s="20">
        <f t="shared" si="146"/>
        <v>0</v>
      </c>
      <c r="AH70" s="20">
        <f t="shared" si="146"/>
        <v>297.09136707201219</v>
      </c>
      <c r="AI70" s="20">
        <f t="shared" si="146"/>
        <v>3.2029999999999998</v>
      </c>
      <c r="AJ70" s="20">
        <f t="shared" si="146"/>
        <v>0</v>
      </c>
      <c r="AK70" s="20">
        <f t="shared" si="146"/>
        <v>69.839999999999975</v>
      </c>
      <c r="AL70" s="20">
        <f t="shared" si="146"/>
        <v>0</v>
      </c>
      <c r="AM70" s="20">
        <f t="shared" si="146"/>
        <v>0</v>
      </c>
      <c r="AN70" s="20">
        <f t="shared" si="81"/>
        <v>0</v>
      </c>
      <c r="AO70" s="20">
        <f t="shared" si="73"/>
        <v>18.012499099999999</v>
      </c>
      <c r="AP70" s="20">
        <f t="shared" si="74"/>
        <v>0.1</v>
      </c>
      <c r="AQ70" s="20">
        <f t="shared" si="75"/>
        <v>0</v>
      </c>
      <c r="AR70" s="20">
        <f t="shared" si="76"/>
        <v>5.6969999999999992</v>
      </c>
      <c r="AS70" s="20">
        <f t="shared" si="77"/>
        <v>0</v>
      </c>
      <c r="AT70" s="20">
        <f t="shared" si="78"/>
        <v>0</v>
      </c>
      <c r="AU70" s="20">
        <f t="shared" ref="AU70:BX70" si="147">SUM(AU71:AU106)</f>
        <v>0</v>
      </c>
      <c r="AV70" s="20">
        <f t="shared" si="147"/>
        <v>18.012499099999999</v>
      </c>
      <c r="AW70" s="20">
        <f t="shared" si="147"/>
        <v>0.1</v>
      </c>
      <c r="AX70" s="20">
        <f t="shared" si="147"/>
        <v>0</v>
      </c>
      <c r="AY70" s="20">
        <f t="shared" si="147"/>
        <v>5.6969999999999992</v>
      </c>
      <c r="AZ70" s="20">
        <f t="shared" si="147"/>
        <v>0</v>
      </c>
      <c r="BA70" s="20">
        <f t="shared" si="147"/>
        <v>0</v>
      </c>
      <c r="BB70" s="20">
        <f t="shared" si="147"/>
        <v>0</v>
      </c>
      <c r="BC70" s="20">
        <f t="shared" si="147"/>
        <v>0</v>
      </c>
      <c r="BD70" s="20">
        <f t="shared" si="147"/>
        <v>0</v>
      </c>
      <c r="BE70" s="20">
        <f t="shared" si="147"/>
        <v>0</v>
      </c>
      <c r="BF70" s="20">
        <f t="shared" si="147"/>
        <v>0</v>
      </c>
      <c r="BG70" s="20">
        <f t="shared" si="147"/>
        <v>0</v>
      </c>
      <c r="BH70" s="20">
        <f t="shared" si="147"/>
        <v>0</v>
      </c>
      <c r="BI70" s="20">
        <f t="shared" si="147"/>
        <v>0</v>
      </c>
      <c r="BJ70" s="20">
        <f t="shared" si="147"/>
        <v>0</v>
      </c>
      <c r="BK70" s="20">
        <f t="shared" si="147"/>
        <v>0</v>
      </c>
      <c r="BL70" s="20">
        <f t="shared" si="147"/>
        <v>0</v>
      </c>
      <c r="BM70" s="20">
        <f t="shared" si="147"/>
        <v>0</v>
      </c>
      <c r="BN70" s="20">
        <f t="shared" si="147"/>
        <v>0</v>
      </c>
      <c r="BO70" s="20">
        <f t="shared" si="147"/>
        <v>0</v>
      </c>
      <c r="BP70" s="20">
        <f t="shared" si="147"/>
        <v>0</v>
      </c>
      <c r="BQ70" s="20">
        <f t="shared" si="147"/>
        <v>0</v>
      </c>
      <c r="BR70" s="20">
        <f t="shared" si="147"/>
        <v>0</v>
      </c>
      <c r="BS70" s="20">
        <f t="shared" si="147"/>
        <v>0</v>
      </c>
      <c r="BT70" s="20">
        <f t="shared" si="147"/>
        <v>0</v>
      </c>
      <c r="BU70" s="20">
        <f t="shared" si="147"/>
        <v>0</v>
      </c>
      <c r="BV70" s="20">
        <f t="shared" si="147"/>
        <v>0</v>
      </c>
      <c r="BW70" s="20">
        <f t="shared" si="147"/>
        <v>0</v>
      </c>
      <c r="BX70" s="20">
        <f t="shared" si="147"/>
        <v>0</v>
      </c>
      <c r="BY70" s="20">
        <f t="shared" si="79"/>
        <v>-5.3889541619153469</v>
      </c>
      <c r="BZ70" s="20">
        <f t="shared" si="101"/>
        <v>-23.028288463971553</v>
      </c>
      <c r="CA70" s="30"/>
    </row>
    <row r="71" spans="1:79" ht="31.5" x14ac:dyDescent="0.25">
      <c r="A71" s="5" t="s">
        <v>164</v>
      </c>
      <c r="B71" s="34" t="s">
        <v>220</v>
      </c>
      <c r="C71" s="17" t="s">
        <v>221</v>
      </c>
      <c r="D71" s="21">
        <f t="shared" ref="D71:D106" si="148">F71</f>
        <v>17.115628458508652</v>
      </c>
      <c r="E71" s="21">
        <f t="shared" ref="E71:E106" si="149">L71+S71+Z71+AG71</f>
        <v>0</v>
      </c>
      <c r="F71" s="21">
        <f t="shared" ref="F71:F106" si="150">M71+T71+AA71+AH71</f>
        <v>17.115628458508652</v>
      </c>
      <c r="G71" s="21">
        <f t="shared" ref="G71:G106" si="151">N71+U71+AB71+AI71</f>
        <v>0.4</v>
      </c>
      <c r="H71" s="21">
        <f t="shared" ref="H71:H106" si="152">O71+V71+AC71+AJ71</f>
        <v>0</v>
      </c>
      <c r="I71" s="21">
        <f t="shared" ref="I71:I106" si="153">P71+W71+AD71+AK71</f>
        <v>4.8680000000000003</v>
      </c>
      <c r="J71" s="21">
        <f t="shared" ref="J71:J106" si="154">Q71+X71+AE71+AL71</f>
        <v>0</v>
      </c>
      <c r="K71" s="21">
        <f t="shared" ref="K71:K106" si="155">R71+Y71+AF71+AM71</f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7.2384716231155455</v>
      </c>
      <c r="AB71" s="16">
        <v>0.4</v>
      </c>
      <c r="AC71" s="16">
        <v>0</v>
      </c>
      <c r="AD71" s="16">
        <v>1.617</v>
      </c>
      <c r="AE71" s="16">
        <v>0</v>
      </c>
      <c r="AF71" s="16">
        <v>0</v>
      </c>
      <c r="AG71" s="16">
        <v>0</v>
      </c>
      <c r="AH71" s="16">
        <v>9.8771568353931052</v>
      </c>
      <c r="AI71" s="16">
        <v>0</v>
      </c>
      <c r="AJ71" s="16">
        <v>0</v>
      </c>
      <c r="AK71" s="16">
        <v>3.2510000000000003</v>
      </c>
      <c r="AL71" s="16">
        <v>0</v>
      </c>
      <c r="AM71" s="16">
        <v>0</v>
      </c>
      <c r="AN71" s="21">
        <f t="shared" si="81"/>
        <v>0</v>
      </c>
      <c r="AO71" s="21">
        <f t="shared" si="73"/>
        <v>0</v>
      </c>
      <c r="AP71" s="21">
        <f t="shared" si="74"/>
        <v>0</v>
      </c>
      <c r="AQ71" s="21">
        <f t="shared" si="75"/>
        <v>0</v>
      </c>
      <c r="AR71" s="21">
        <f t="shared" si="76"/>
        <v>0</v>
      </c>
      <c r="AS71" s="21">
        <f t="shared" si="77"/>
        <v>0</v>
      </c>
      <c r="AT71" s="21">
        <f t="shared" si="78"/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21">
        <v>0</v>
      </c>
      <c r="BX71" s="21">
        <v>0</v>
      </c>
      <c r="BY71" s="21">
        <f t="shared" si="79"/>
        <v>0</v>
      </c>
      <c r="BZ71" s="21">
        <v>0</v>
      </c>
      <c r="CA71" s="31"/>
    </row>
    <row r="72" spans="1:79" ht="31.5" x14ac:dyDescent="0.25">
      <c r="A72" s="5" t="s">
        <v>164</v>
      </c>
      <c r="B72" s="34" t="s">
        <v>222</v>
      </c>
      <c r="C72" s="17" t="s">
        <v>223</v>
      </c>
      <c r="D72" s="21">
        <f t="shared" si="148"/>
        <v>1.4185154151360715</v>
      </c>
      <c r="E72" s="21">
        <f t="shared" si="149"/>
        <v>0</v>
      </c>
      <c r="F72" s="21">
        <f t="shared" si="150"/>
        <v>1.4185154151360715</v>
      </c>
      <c r="G72" s="21">
        <f t="shared" si="151"/>
        <v>0.25</v>
      </c>
      <c r="H72" s="21">
        <f t="shared" si="152"/>
        <v>0</v>
      </c>
      <c r="I72" s="21">
        <f t="shared" si="153"/>
        <v>0</v>
      </c>
      <c r="J72" s="21">
        <f t="shared" si="154"/>
        <v>0</v>
      </c>
      <c r="K72" s="21">
        <f t="shared" si="155"/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1.4185154151360715</v>
      </c>
      <c r="AI72" s="16">
        <v>0.25</v>
      </c>
      <c r="AJ72" s="16">
        <v>0</v>
      </c>
      <c r="AK72" s="16">
        <v>0</v>
      </c>
      <c r="AL72" s="16">
        <v>0</v>
      </c>
      <c r="AM72" s="16">
        <v>0</v>
      </c>
      <c r="AN72" s="21">
        <f t="shared" si="81"/>
        <v>0</v>
      </c>
      <c r="AO72" s="21">
        <f t="shared" si="73"/>
        <v>0</v>
      </c>
      <c r="AP72" s="21">
        <f t="shared" si="74"/>
        <v>0</v>
      </c>
      <c r="AQ72" s="21">
        <f t="shared" si="75"/>
        <v>0</v>
      </c>
      <c r="AR72" s="21">
        <f t="shared" si="76"/>
        <v>0</v>
      </c>
      <c r="AS72" s="21">
        <f t="shared" si="77"/>
        <v>0</v>
      </c>
      <c r="AT72" s="21">
        <f t="shared" si="78"/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21">
        <v>0</v>
      </c>
      <c r="BX72" s="21">
        <v>0</v>
      </c>
      <c r="BY72" s="21">
        <f t="shared" si="79"/>
        <v>0</v>
      </c>
      <c r="BZ72" s="21">
        <v>0</v>
      </c>
      <c r="CA72" s="31"/>
    </row>
    <row r="73" spans="1:79" ht="31.5" x14ac:dyDescent="0.25">
      <c r="A73" s="5" t="s">
        <v>164</v>
      </c>
      <c r="B73" s="34" t="s">
        <v>289</v>
      </c>
      <c r="C73" s="17" t="s">
        <v>224</v>
      </c>
      <c r="D73" s="21">
        <f t="shared" si="148"/>
        <v>9.4147080719852916</v>
      </c>
      <c r="E73" s="21">
        <f t="shared" si="149"/>
        <v>0</v>
      </c>
      <c r="F73" s="21">
        <f t="shared" si="150"/>
        <v>9.4147080719852916</v>
      </c>
      <c r="G73" s="21">
        <f t="shared" si="151"/>
        <v>0.1</v>
      </c>
      <c r="H73" s="21">
        <f t="shared" si="152"/>
        <v>0</v>
      </c>
      <c r="I73" s="21">
        <f t="shared" si="153"/>
        <v>2.9739999999999993</v>
      </c>
      <c r="J73" s="21">
        <f t="shared" si="154"/>
        <v>0</v>
      </c>
      <c r="K73" s="21">
        <f t="shared" si="155"/>
        <v>0</v>
      </c>
      <c r="L73" s="16">
        <v>0</v>
      </c>
      <c r="M73" s="16">
        <v>0.3807357828929761</v>
      </c>
      <c r="N73" s="16">
        <v>0.1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2.0423096354397279</v>
      </c>
      <c r="AB73" s="16">
        <v>0</v>
      </c>
      <c r="AC73" s="16">
        <v>0</v>
      </c>
      <c r="AD73" s="16">
        <v>0.67999999999999994</v>
      </c>
      <c r="AE73" s="16">
        <v>0</v>
      </c>
      <c r="AF73" s="16">
        <v>0</v>
      </c>
      <c r="AG73" s="16">
        <v>0</v>
      </c>
      <c r="AH73" s="16">
        <v>6.9916626536525879</v>
      </c>
      <c r="AI73" s="16">
        <v>0</v>
      </c>
      <c r="AJ73" s="16">
        <v>0</v>
      </c>
      <c r="AK73" s="16">
        <v>2.2939999999999996</v>
      </c>
      <c r="AL73" s="16">
        <v>0</v>
      </c>
      <c r="AM73" s="16">
        <v>0</v>
      </c>
      <c r="AN73" s="21">
        <f t="shared" si="81"/>
        <v>0</v>
      </c>
      <c r="AO73" s="21">
        <f t="shared" si="73"/>
        <v>0</v>
      </c>
      <c r="AP73" s="21">
        <f t="shared" si="74"/>
        <v>0</v>
      </c>
      <c r="AQ73" s="21">
        <f t="shared" si="75"/>
        <v>0</v>
      </c>
      <c r="AR73" s="21">
        <f t="shared" si="76"/>
        <v>0</v>
      </c>
      <c r="AS73" s="21">
        <f t="shared" si="77"/>
        <v>0</v>
      </c>
      <c r="AT73" s="21">
        <f t="shared" si="78"/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21">
        <v>0</v>
      </c>
      <c r="BX73" s="21">
        <v>0</v>
      </c>
      <c r="BY73" s="21">
        <f t="shared" si="79"/>
        <v>-0.3807357828929761</v>
      </c>
      <c r="BZ73" s="21">
        <f t="shared" si="101"/>
        <v>-99.999999999999986</v>
      </c>
      <c r="CA73" s="31" t="s">
        <v>286</v>
      </c>
    </row>
    <row r="74" spans="1:79" ht="31.5" x14ac:dyDescent="0.25">
      <c r="A74" s="5" t="s">
        <v>164</v>
      </c>
      <c r="B74" s="34" t="s">
        <v>290</v>
      </c>
      <c r="C74" s="17" t="s">
        <v>225</v>
      </c>
      <c r="D74" s="21">
        <f t="shared" si="148"/>
        <v>3.2178963398697986</v>
      </c>
      <c r="E74" s="21">
        <f t="shared" si="149"/>
        <v>0</v>
      </c>
      <c r="F74" s="21">
        <f t="shared" si="150"/>
        <v>3.2178963398697986</v>
      </c>
      <c r="G74" s="21">
        <f t="shared" si="151"/>
        <v>0</v>
      </c>
      <c r="H74" s="21">
        <f t="shared" si="152"/>
        <v>0</v>
      </c>
      <c r="I74" s="21">
        <f t="shared" si="153"/>
        <v>1.296</v>
      </c>
      <c r="J74" s="21">
        <f t="shared" si="154"/>
        <v>0</v>
      </c>
      <c r="K74" s="21">
        <f t="shared" si="155"/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3.2178963398697986</v>
      </c>
      <c r="AB74" s="16">
        <v>0</v>
      </c>
      <c r="AC74" s="16">
        <v>0</v>
      </c>
      <c r="AD74" s="16">
        <v>1.296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21">
        <f t="shared" si="81"/>
        <v>0</v>
      </c>
      <c r="AO74" s="21">
        <f t="shared" si="73"/>
        <v>0</v>
      </c>
      <c r="AP74" s="21">
        <f t="shared" si="74"/>
        <v>0</v>
      </c>
      <c r="AQ74" s="21">
        <f t="shared" si="75"/>
        <v>0</v>
      </c>
      <c r="AR74" s="21">
        <f t="shared" si="76"/>
        <v>0</v>
      </c>
      <c r="AS74" s="21">
        <f t="shared" si="77"/>
        <v>0</v>
      </c>
      <c r="AT74" s="21">
        <f t="shared" si="78"/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21">
        <v>0</v>
      </c>
      <c r="BX74" s="21">
        <v>0</v>
      </c>
      <c r="BY74" s="21">
        <f t="shared" si="79"/>
        <v>0</v>
      </c>
      <c r="BZ74" s="21">
        <v>0</v>
      </c>
      <c r="CA74" s="31"/>
    </row>
    <row r="75" spans="1:79" ht="47.25" x14ac:dyDescent="0.25">
      <c r="A75" s="5" t="s">
        <v>164</v>
      </c>
      <c r="B75" s="34" t="s">
        <v>291</v>
      </c>
      <c r="C75" s="17" t="s">
        <v>226</v>
      </c>
      <c r="D75" s="21">
        <f t="shared" si="148"/>
        <v>10.603116273629997</v>
      </c>
      <c r="E75" s="21">
        <f t="shared" si="149"/>
        <v>0</v>
      </c>
      <c r="F75" s="21">
        <f t="shared" si="150"/>
        <v>10.603116273629997</v>
      </c>
      <c r="G75" s="21">
        <f t="shared" si="151"/>
        <v>0.51</v>
      </c>
      <c r="H75" s="21">
        <f t="shared" si="152"/>
        <v>0</v>
      </c>
      <c r="I75" s="21">
        <f t="shared" si="153"/>
        <v>2.4620000000000002</v>
      </c>
      <c r="J75" s="21">
        <f t="shared" si="154"/>
        <v>0</v>
      </c>
      <c r="K75" s="21">
        <f t="shared" si="155"/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10.603116273629997</v>
      </c>
      <c r="AI75" s="16">
        <v>0.51</v>
      </c>
      <c r="AJ75" s="16">
        <v>0</v>
      </c>
      <c r="AK75" s="16">
        <v>2.4620000000000002</v>
      </c>
      <c r="AL75" s="16">
        <v>0</v>
      </c>
      <c r="AM75" s="16">
        <v>0</v>
      </c>
      <c r="AN75" s="21">
        <f t="shared" si="81"/>
        <v>0</v>
      </c>
      <c r="AO75" s="21">
        <f t="shared" si="73"/>
        <v>0</v>
      </c>
      <c r="AP75" s="21">
        <f t="shared" si="74"/>
        <v>0</v>
      </c>
      <c r="AQ75" s="21">
        <f t="shared" si="75"/>
        <v>0</v>
      </c>
      <c r="AR75" s="21">
        <f t="shared" si="76"/>
        <v>0</v>
      </c>
      <c r="AS75" s="21">
        <f t="shared" si="77"/>
        <v>0</v>
      </c>
      <c r="AT75" s="21">
        <f t="shared" si="78"/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21">
        <v>0</v>
      </c>
      <c r="BX75" s="21">
        <v>0</v>
      </c>
      <c r="BY75" s="21">
        <f t="shared" si="79"/>
        <v>0</v>
      </c>
      <c r="BZ75" s="21">
        <v>0</v>
      </c>
      <c r="CA75" s="31"/>
    </row>
    <row r="76" spans="1:79" ht="31.5" x14ac:dyDescent="0.25">
      <c r="A76" s="5" t="s">
        <v>164</v>
      </c>
      <c r="B76" s="34" t="s">
        <v>292</v>
      </c>
      <c r="C76" s="17" t="s">
        <v>227</v>
      </c>
      <c r="D76" s="21">
        <f t="shared" si="148"/>
        <v>14.204935321541338</v>
      </c>
      <c r="E76" s="21">
        <f t="shared" si="149"/>
        <v>0</v>
      </c>
      <c r="F76" s="21">
        <f t="shared" si="150"/>
        <v>14.204935321541338</v>
      </c>
      <c r="G76" s="21">
        <f t="shared" si="151"/>
        <v>0</v>
      </c>
      <c r="H76" s="21">
        <f t="shared" si="152"/>
        <v>0</v>
      </c>
      <c r="I76" s="21">
        <f t="shared" si="153"/>
        <v>4.6709999999999994</v>
      </c>
      <c r="J76" s="21">
        <f t="shared" si="154"/>
        <v>0</v>
      </c>
      <c r="K76" s="21">
        <f t="shared" si="155"/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14.204935321541338</v>
      </c>
      <c r="AB76" s="16">
        <v>0</v>
      </c>
      <c r="AC76" s="16">
        <v>0</v>
      </c>
      <c r="AD76" s="16">
        <v>4.6709999999999994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21">
        <f t="shared" si="81"/>
        <v>0</v>
      </c>
      <c r="AO76" s="21">
        <f t="shared" si="73"/>
        <v>0</v>
      </c>
      <c r="AP76" s="21">
        <f t="shared" si="74"/>
        <v>0</v>
      </c>
      <c r="AQ76" s="21">
        <f t="shared" si="75"/>
        <v>0</v>
      </c>
      <c r="AR76" s="21">
        <f t="shared" si="76"/>
        <v>0</v>
      </c>
      <c r="AS76" s="21">
        <f t="shared" si="77"/>
        <v>0</v>
      </c>
      <c r="AT76" s="21">
        <f t="shared" si="78"/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21">
        <v>0</v>
      </c>
      <c r="BX76" s="21">
        <v>0</v>
      </c>
      <c r="BY76" s="21">
        <f t="shared" si="79"/>
        <v>0</v>
      </c>
      <c r="BZ76" s="21">
        <v>0</v>
      </c>
      <c r="CA76" s="31"/>
    </row>
    <row r="77" spans="1:79" ht="47.25" x14ac:dyDescent="0.25">
      <c r="A77" s="5" t="s">
        <v>164</v>
      </c>
      <c r="B77" s="34" t="s">
        <v>228</v>
      </c>
      <c r="C77" s="17" t="s">
        <v>229</v>
      </c>
      <c r="D77" s="21">
        <f t="shared" si="148"/>
        <v>19.687863781671993</v>
      </c>
      <c r="E77" s="21">
        <f t="shared" si="149"/>
        <v>0</v>
      </c>
      <c r="F77" s="21">
        <f t="shared" si="150"/>
        <v>19.687863781671993</v>
      </c>
      <c r="G77" s="21">
        <f t="shared" si="151"/>
        <v>0.32</v>
      </c>
      <c r="H77" s="21">
        <f t="shared" si="152"/>
        <v>0</v>
      </c>
      <c r="I77" s="21">
        <f t="shared" si="153"/>
        <v>5.8930000000000007</v>
      </c>
      <c r="J77" s="21">
        <f t="shared" si="154"/>
        <v>0</v>
      </c>
      <c r="K77" s="21">
        <f t="shared" si="155"/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19.687863781671993</v>
      </c>
      <c r="AI77" s="16">
        <v>0.32</v>
      </c>
      <c r="AJ77" s="16">
        <v>0</v>
      </c>
      <c r="AK77" s="16">
        <v>5.8930000000000007</v>
      </c>
      <c r="AL77" s="16">
        <v>0</v>
      </c>
      <c r="AM77" s="16">
        <v>0</v>
      </c>
      <c r="AN77" s="21">
        <f t="shared" si="81"/>
        <v>0</v>
      </c>
      <c r="AO77" s="21">
        <f t="shared" si="73"/>
        <v>0</v>
      </c>
      <c r="AP77" s="21">
        <f t="shared" si="74"/>
        <v>0</v>
      </c>
      <c r="AQ77" s="21">
        <f t="shared" si="75"/>
        <v>0</v>
      </c>
      <c r="AR77" s="21">
        <f t="shared" si="76"/>
        <v>0</v>
      </c>
      <c r="AS77" s="21">
        <f t="shared" si="77"/>
        <v>0</v>
      </c>
      <c r="AT77" s="21">
        <f t="shared" si="78"/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21">
        <v>0</v>
      </c>
      <c r="BX77" s="21">
        <v>0</v>
      </c>
      <c r="BY77" s="21">
        <f t="shared" si="79"/>
        <v>0</v>
      </c>
      <c r="BZ77" s="21">
        <v>0</v>
      </c>
      <c r="CA77" s="31"/>
    </row>
    <row r="78" spans="1:79" ht="47.25" x14ac:dyDescent="0.25">
      <c r="A78" s="5" t="s">
        <v>164</v>
      </c>
      <c r="B78" s="34" t="s">
        <v>230</v>
      </c>
      <c r="C78" s="17" t="s">
        <v>231</v>
      </c>
      <c r="D78" s="21">
        <f t="shared" si="148"/>
        <v>12.417314181309289</v>
      </c>
      <c r="E78" s="21">
        <f t="shared" si="149"/>
        <v>0</v>
      </c>
      <c r="F78" s="21">
        <f t="shared" si="150"/>
        <v>12.417314181309289</v>
      </c>
      <c r="G78" s="21">
        <f t="shared" si="151"/>
        <v>0.5</v>
      </c>
      <c r="H78" s="21">
        <f t="shared" si="152"/>
        <v>0</v>
      </c>
      <c r="I78" s="21">
        <f t="shared" si="153"/>
        <v>1.3559999999999999</v>
      </c>
      <c r="J78" s="21">
        <f t="shared" si="154"/>
        <v>0</v>
      </c>
      <c r="K78" s="21">
        <f t="shared" si="155"/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1.366268671026182</v>
      </c>
      <c r="U78" s="16">
        <v>0.5</v>
      </c>
      <c r="V78" s="16">
        <v>0</v>
      </c>
      <c r="W78" s="16">
        <v>6.5000000000000002E-2</v>
      </c>
      <c r="X78" s="16">
        <v>0</v>
      </c>
      <c r="Y78" s="16">
        <v>0</v>
      </c>
      <c r="Z78" s="16">
        <v>0</v>
      </c>
      <c r="AA78" s="16">
        <v>5.5382545928767692</v>
      </c>
      <c r="AB78" s="16">
        <v>0</v>
      </c>
      <c r="AC78" s="16">
        <v>0</v>
      </c>
      <c r="AD78" s="16">
        <v>1.2909999999999999</v>
      </c>
      <c r="AE78" s="16">
        <v>0</v>
      </c>
      <c r="AF78" s="16">
        <v>0</v>
      </c>
      <c r="AG78" s="16">
        <v>0</v>
      </c>
      <c r="AH78" s="16">
        <v>5.5127909174063374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21">
        <f t="shared" si="81"/>
        <v>0</v>
      </c>
      <c r="AO78" s="21">
        <f t="shared" si="73"/>
        <v>0</v>
      </c>
      <c r="AP78" s="21">
        <f t="shared" si="74"/>
        <v>0</v>
      </c>
      <c r="AQ78" s="21">
        <f t="shared" si="75"/>
        <v>0</v>
      </c>
      <c r="AR78" s="21">
        <f t="shared" si="76"/>
        <v>0</v>
      </c>
      <c r="AS78" s="21">
        <f t="shared" si="77"/>
        <v>0</v>
      </c>
      <c r="AT78" s="21">
        <f t="shared" si="78"/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21">
        <v>0</v>
      </c>
      <c r="BX78" s="21">
        <v>0</v>
      </c>
      <c r="BY78" s="21">
        <f t="shared" si="79"/>
        <v>0</v>
      </c>
      <c r="BZ78" s="21">
        <v>0</v>
      </c>
      <c r="CA78" s="31"/>
    </row>
    <row r="79" spans="1:79" ht="31.5" x14ac:dyDescent="0.25">
      <c r="A79" s="5" t="s">
        <v>164</v>
      </c>
      <c r="B79" s="34" t="s">
        <v>293</v>
      </c>
      <c r="C79" s="17" t="s">
        <v>232</v>
      </c>
      <c r="D79" s="21">
        <f t="shared" si="148"/>
        <v>16.783189330289158</v>
      </c>
      <c r="E79" s="21">
        <f t="shared" si="149"/>
        <v>0</v>
      </c>
      <c r="F79" s="21">
        <f t="shared" si="150"/>
        <v>16.783189330289158</v>
      </c>
      <c r="G79" s="21">
        <f t="shared" si="151"/>
        <v>0.5</v>
      </c>
      <c r="H79" s="21">
        <f t="shared" si="152"/>
        <v>0</v>
      </c>
      <c r="I79" s="21">
        <f t="shared" si="153"/>
        <v>4.5999999999999996</v>
      </c>
      <c r="J79" s="21">
        <f t="shared" si="154"/>
        <v>0</v>
      </c>
      <c r="K79" s="21">
        <f t="shared" si="155"/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16.783189330289158</v>
      </c>
      <c r="AI79" s="16">
        <v>0.5</v>
      </c>
      <c r="AJ79" s="16">
        <v>0</v>
      </c>
      <c r="AK79" s="16">
        <v>4.5999999999999996</v>
      </c>
      <c r="AL79" s="16">
        <v>0</v>
      </c>
      <c r="AM79" s="16">
        <v>0</v>
      </c>
      <c r="AN79" s="21">
        <f t="shared" si="81"/>
        <v>0</v>
      </c>
      <c r="AO79" s="21">
        <f t="shared" si="73"/>
        <v>0</v>
      </c>
      <c r="AP79" s="21">
        <f t="shared" si="74"/>
        <v>0</v>
      </c>
      <c r="AQ79" s="21">
        <f t="shared" si="75"/>
        <v>0</v>
      </c>
      <c r="AR79" s="21">
        <f t="shared" si="76"/>
        <v>0</v>
      </c>
      <c r="AS79" s="21">
        <f t="shared" si="77"/>
        <v>0</v>
      </c>
      <c r="AT79" s="21">
        <f t="shared" si="78"/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21">
        <v>0</v>
      </c>
      <c r="BX79" s="21">
        <v>0</v>
      </c>
      <c r="BY79" s="21">
        <f t="shared" si="79"/>
        <v>0</v>
      </c>
      <c r="BZ79" s="21">
        <v>0</v>
      </c>
      <c r="CA79" s="31"/>
    </row>
    <row r="80" spans="1:79" ht="31.5" x14ac:dyDescent="0.25">
      <c r="A80" s="5" t="s">
        <v>164</v>
      </c>
      <c r="B80" s="34" t="s">
        <v>294</v>
      </c>
      <c r="C80" s="17" t="s">
        <v>233</v>
      </c>
      <c r="D80" s="21">
        <f t="shared" si="148"/>
        <v>6.8324291840434359</v>
      </c>
      <c r="E80" s="21">
        <f t="shared" si="149"/>
        <v>0</v>
      </c>
      <c r="F80" s="21">
        <f t="shared" si="150"/>
        <v>6.8324291840434359</v>
      </c>
      <c r="G80" s="21">
        <f t="shared" si="151"/>
        <v>0</v>
      </c>
      <c r="H80" s="21">
        <f t="shared" si="152"/>
        <v>0</v>
      </c>
      <c r="I80" s="21">
        <f t="shared" si="153"/>
        <v>2.2309999999999999</v>
      </c>
      <c r="J80" s="21">
        <f t="shared" si="154"/>
        <v>0</v>
      </c>
      <c r="K80" s="21">
        <f t="shared" si="155"/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4.7223192868493093</v>
      </c>
      <c r="AB80" s="16">
        <v>0</v>
      </c>
      <c r="AC80" s="16">
        <v>0</v>
      </c>
      <c r="AD80" s="16">
        <v>1.5459999999999998</v>
      </c>
      <c r="AE80" s="16">
        <v>0</v>
      </c>
      <c r="AF80" s="16">
        <v>0</v>
      </c>
      <c r="AG80" s="16">
        <v>0</v>
      </c>
      <c r="AH80" s="16">
        <v>2.110109897194127</v>
      </c>
      <c r="AI80" s="16">
        <v>0</v>
      </c>
      <c r="AJ80" s="16">
        <v>0</v>
      </c>
      <c r="AK80" s="16">
        <v>0.68500000000000005</v>
      </c>
      <c r="AL80" s="16">
        <v>0</v>
      </c>
      <c r="AM80" s="16">
        <v>0</v>
      </c>
      <c r="AN80" s="21">
        <f t="shared" si="81"/>
        <v>0</v>
      </c>
      <c r="AO80" s="21">
        <f t="shared" si="73"/>
        <v>0</v>
      </c>
      <c r="AP80" s="21">
        <f t="shared" si="74"/>
        <v>0</v>
      </c>
      <c r="AQ80" s="21">
        <f t="shared" si="75"/>
        <v>0</v>
      </c>
      <c r="AR80" s="21">
        <f t="shared" si="76"/>
        <v>0</v>
      </c>
      <c r="AS80" s="21">
        <f t="shared" si="77"/>
        <v>0</v>
      </c>
      <c r="AT80" s="21">
        <f t="shared" si="78"/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21">
        <v>0</v>
      </c>
      <c r="BX80" s="21">
        <v>0</v>
      </c>
      <c r="BY80" s="21">
        <f t="shared" si="79"/>
        <v>0</v>
      </c>
      <c r="BZ80" s="21">
        <v>0</v>
      </c>
      <c r="CA80" s="31"/>
    </row>
    <row r="81" spans="1:79" ht="31.5" x14ac:dyDescent="0.25">
      <c r="A81" s="5" t="s">
        <v>164</v>
      </c>
      <c r="B81" s="34" t="s">
        <v>295</v>
      </c>
      <c r="C81" s="17" t="s">
        <v>234</v>
      </c>
      <c r="D81" s="21">
        <f t="shared" si="148"/>
        <v>8.4946236490374361</v>
      </c>
      <c r="E81" s="21">
        <f t="shared" si="149"/>
        <v>0</v>
      </c>
      <c r="F81" s="21">
        <f t="shared" si="150"/>
        <v>8.4946236490374361</v>
      </c>
      <c r="G81" s="21">
        <f t="shared" si="151"/>
        <v>0.98</v>
      </c>
      <c r="H81" s="21">
        <f t="shared" si="152"/>
        <v>0</v>
      </c>
      <c r="I81" s="21">
        <f t="shared" si="153"/>
        <v>0.73899999999999999</v>
      </c>
      <c r="J81" s="21">
        <f t="shared" si="154"/>
        <v>0</v>
      </c>
      <c r="K81" s="21">
        <f t="shared" si="155"/>
        <v>0</v>
      </c>
      <c r="L81" s="16">
        <v>0</v>
      </c>
      <c r="M81" s="16">
        <v>0.58206378815649706</v>
      </c>
      <c r="N81" s="16">
        <v>0.25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7.9125598608809389</v>
      </c>
      <c r="AB81" s="16">
        <v>0.73</v>
      </c>
      <c r="AC81" s="16">
        <v>0</v>
      </c>
      <c r="AD81" s="16">
        <v>0.73899999999999999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21">
        <f t="shared" si="81"/>
        <v>0</v>
      </c>
      <c r="AO81" s="21">
        <f t="shared" si="73"/>
        <v>0</v>
      </c>
      <c r="AP81" s="21">
        <f t="shared" si="74"/>
        <v>0</v>
      </c>
      <c r="AQ81" s="21">
        <f t="shared" si="75"/>
        <v>0</v>
      </c>
      <c r="AR81" s="21">
        <f t="shared" si="76"/>
        <v>0</v>
      </c>
      <c r="AS81" s="21">
        <f t="shared" si="77"/>
        <v>0</v>
      </c>
      <c r="AT81" s="21">
        <f t="shared" si="78"/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21">
        <v>0</v>
      </c>
      <c r="BX81" s="21">
        <v>0</v>
      </c>
      <c r="BY81" s="21">
        <f t="shared" si="79"/>
        <v>-0.58206378815649706</v>
      </c>
      <c r="BZ81" s="21">
        <f t="shared" si="101"/>
        <v>-100</v>
      </c>
      <c r="CA81" s="31" t="s">
        <v>286</v>
      </c>
    </row>
    <row r="82" spans="1:79" ht="31.5" x14ac:dyDescent="0.25">
      <c r="A82" s="5" t="s">
        <v>164</v>
      </c>
      <c r="B82" s="34" t="s">
        <v>296</v>
      </c>
      <c r="C82" s="17" t="s">
        <v>235</v>
      </c>
      <c r="D82" s="21">
        <f t="shared" si="148"/>
        <v>7.0427633665488685</v>
      </c>
      <c r="E82" s="21">
        <f t="shared" si="149"/>
        <v>0</v>
      </c>
      <c r="F82" s="21">
        <f t="shared" si="150"/>
        <v>7.0427633665488685</v>
      </c>
      <c r="G82" s="21">
        <f t="shared" si="151"/>
        <v>0</v>
      </c>
      <c r="H82" s="21">
        <f t="shared" si="152"/>
        <v>0</v>
      </c>
      <c r="I82" s="21">
        <f t="shared" si="153"/>
        <v>2.351</v>
      </c>
      <c r="J82" s="21">
        <f t="shared" si="154"/>
        <v>0</v>
      </c>
      <c r="K82" s="21">
        <f t="shared" si="155"/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0.59398311352090105</v>
      </c>
      <c r="AB82" s="16">
        <v>0</v>
      </c>
      <c r="AC82" s="16">
        <v>0</v>
      </c>
      <c r="AD82" s="16">
        <v>0.191</v>
      </c>
      <c r="AE82" s="16">
        <v>0</v>
      </c>
      <c r="AF82" s="16">
        <v>0</v>
      </c>
      <c r="AG82" s="16">
        <v>0</v>
      </c>
      <c r="AH82" s="16">
        <v>6.4487802530279676</v>
      </c>
      <c r="AI82" s="16">
        <v>0</v>
      </c>
      <c r="AJ82" s="16">
        <v>0</v>
      </c>
      <c r="AK82" s="16">
        <v>2.16</v>
      </c>
      <c r="AL82" s="16">
        <v>0</v>
      </c>
      <c r="AM82" s="16">
        <v>0</v>
      </c>
      <c r="AN82" s="21">
        <f t="shared" si="81"/>
        <v>0</v>
      </c>
      <c r="AO82" s="21">
        <f t="shared" si="73"/>
        <v>0</v>
      </c>
      <c r="AP82" s="21">
        <f t="shared" si="74"/>
        <v>0</v>
      </c>
      <c r="AQ82" s="21">
        <f t="shared" si="75"/>
        <v>0</v>
      </c>
      <c r="AR82" s="21">
        <f t="shared" si="76"/>
        <v>0</v>
      </c>
      <c r="AS82" s="21">
        <f t="shared" si="77"/>
        <v>0</v>
      </c>
      <c r="AT82" s="21">
        <f t="shared" si="78"/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21">
        <v>0</v>
      </c>
      <c r="BX82" s="21">
        <v>0</v>
      </c>
      <c r="BY82" s="21">
        <f t="shared" si="79"/>
        <v>0</v>
      </c>
      <c r="BZ82" s="21">
        <v>0</v>
      </c>
      <c r="CA82" s="31"/>
    </row>
    <row r="83" spans="1:79" ht="31.5" x14ac:dyDescent="0.25">
      <c r="A83" s="5" t="s">
        <v>164</v>
      </c>
      <c r="B83" s="34" t="s">
        <v>297</v>
      </c>
      <c r="C83" s="17" t="s">
        <v>236</v>
      </c>
      <c r="D83" s="21">
        <f t="shared" si="148"/>
        <v>22.998217771225505</v>
      </c>
      <c r="E83" s="21">
        <f t="shared" si="149"/>
        <v>0</v>
      </c>
      <c r="F83" s="21">
        <f t="shared" si="150"/>
        <v>22.998217771225505</v>
      </c>
      <c r="G83" s="21">
        <f t="shared" si="151"/>
        <v>0.25</v>
      </c>
      <c r="H83" s="21">
        <f t="shared" si="152"/>
        <v>0</v>
      </c>
      <c r="I83" s="21">
        <f t="shared" si="153"/>
        <v>6.1180000000000003</v>
      </c>
      <c r="J83" s="21">
        <f t="shared" si="154"/>
        <v>0</v>
      </c>
      <c r="K83" s="21">
        <f t="shared" si="155"/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5.1179216918957477</v>
      </c>
      <c r="AB83" s="16">
        <v>0</v>
      </c>
      <c r="AC83" s="16">
        <v>0</v>
      </c>
      <c r="AD83" s="16">
        <v>0.76200000000000001</v>
      </c>
      <c r="AE83" s="16">
        <v>0</v>
      </c>
      <c r="AF83" s="16">
        <v>0</v>
      </c>
      <c r="AG83" s="16">
        <v>0</v>
      </c>
      <c r="AH83" s="16">
        <v>17.880296079329757</v>
      </c>
      <c r="AI83" s="16">
        <v>0.25</v>
      </c>
      <c r="AJ83" s="16">
        <v>0</v>
      </c>
      <c r="AK83" s="16">
        <v>5.3560000000000008</v>
      </c>
      <c r="AL83" s="16">
        <v>0</v>
      </c>
      <c r="AM83" s="16">
        <v>0</v>
      </c>
      <c r="AN83" s="21">
        <f t="shared" si="81"/>
        <v>0</v>
      </c>
      <c r="AO83" s="21">
        <f t="shared" si="73"/>
        <v>0</v>
      </c>
      <c r="AP83" s="21">
        <f t="shared" si="74"/>
        <v>0</v>
      </c>
      <c r="AQ83" s="21">
        <f t="shared" si="75"/>
        <v>0</v>
      </c>
      <c r="AR83" s="21">
        <f t="shared" si="76"/>
        <v>0</v>
      </c>
      <c r="AS83" s="21">
        <f t="shared" si="77"/>
        <v>0</v>
      </c>
      <c r="AT83" s="21">
        <f t="shared" si="78"/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21">
        <v>0</v>
      </c>
      <c r="BX83" s="21">
        <v>0</v>
      </c>
      <c r="BY83" s="21">
        <f t="shared" si="79"/>
        <v>0</v>
      </c>
      <c r="BZ83" s="21">
        <v>0</v>
      </c>
      <c r="CA83" s="31"/>
    </row>
    <row r="84" spans="1:79" ht="31.5" x14ac:dyDescent="0.25">
      <c r="A84" s="5" t="s">
        <v>164</v>
      </c>
      <c r="B84" s="34" t="s">
        <v>298</v>
      </c>
      <c r="C84" s="17" t="s">
        <v>237</v>
      </c>
      <c r="D84" s="21">
        <f t="shared" si="148"/>
        <v>2.4111539466012326</v>
      </c>
      <c r="E84" s="21">
        <f t="shared" si="149"/>
        <v>0</v>
      </c>
      <c r="F84" s="21">
        <f t="shared" si="150"/>
        <v>2.4111539466012326</v>
      </c>
      <c r="G84" s="21">
        <f t="shared" si="151"/>
        <v>0</v>
      </c>
      <c r="H84" s="21">
        <f t="shared" si="152"/>
        <v>0</v>
      </c>
      <c r="I84" s="21">
        <f t="shared" si="153"/>
        <v>0.80499999999999994</v>
      </c>
      <c r="J84" s="21">
        <f t="shared" si="154"/>
        <v>0</v>
      </c>
      <c r="K84" s="21">
        <f t="shared" si="155"/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1.2947314985084462</v>
      </c>
      <c r="AB84" s="16">
        <v>0</v>
      </c>
      <c r="AC84" s="16">
        <v>0</v>
      </c>
      <c r="AD84" s="16">
        <v>0.43399999999999994</v>
      </c>
      <c r="AE84" s="16">
        <v>0</v>
      </c>
      <c r="AF84" s="16">
        <v>0</v>
      </c>
      <c r="AG84" s="16">
        <v>0</v>
      </c>
      <c r="AH84" s="16">
        <v>1.1164224480927865</v>
      </c>
      <c r="AI84" s="16">
        <v>0</v>
      </c>
      <c r="AJ84" s="16">
        <v>0</v>
      </c>
      <c r="AK84" s="16">
        <v>0.371</v>
      </c>
      <c r="AL84" s="16">
        <v>0</v>
      </c>
      <c r="AM84" s="16">
        <v>0</v>
      </c>
      <c r="AN84" s="21">
        <f t="shared" si="81"/>
        <v>0</v>
      </c>
      <c r="AO84" s="21">
        <f t="shared" si="73"/>
        <v>0</v>
      </c>
      <c r="AP84" s="21">
        <f t="shared" si="74"/>
        <v>0</v>
      </c>
      <c r="AQ84" s="21">
        <f t="shared" si="75"/>
        <v>0</v>
      </c>
      <c r="AR84" s="21">
        <f t="shared" si="76"/>
        <v>0</v>
      </c>
      <c r="AS84" s="21">
        <f t="shared" si="77"/>
        <v>0</v>
      </c>
      <c r="AT84" s="21">
        <f t="shared" si="78"/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21">
        <v>0</v>
      </c>
      <c r="BX84" s="21">
        <v>0</v>
      </c>
      <c r="BY84" s="21">
        <f t="shared" si="79"/>
        <v>0</v>
      </c>
      <c r="BZ84" s="21">
        <v>0</v>
      </c>
      <c r="CA84" s="31"/>
    </row>
    <row r="85" spans="1:79" ht="31.5" x14ac:dyDescent="0.25">
      <c r="A85" s="5" t="s">
        <v>164</v>
      </c>
      <c r="B85" s="34" t="s">
        <v>299</v>
      </c>
      <c r="C85" s="17" t="s">
        <v>238</v>
      </c>
      <c r="D85" s="21">
        <f t="shared" si="148"/>
        <v>3.9376006057391795</v>
      </c>
      <c r="E85" s="21">
        <f t="shared" si="149"/>
        <v>0</v>
      </c>
      <c r="F85" s="21">
        <f t="shared" si="150"/>
        <v>3.9376006057391795</v>
      </c>
      <c r="G85" s="21">
        <f t="shared" si="151"/>
        <v>6.3E-2</v>
      </c>
      <c r="H85" s="21">
        <f t="shared" si="152"/>
        <v>0</v>
      </c>
      <c r="I85" s="21">
        <f t="shared" si="153"/>
        <v>0.95299999999999996</v>
      </c>
      <c r="J85" s="21">
        <f t="shared" si="154"/>
        <v>0</v>
      </c>
      <c r="K85" s="21">
        <f t="shared" si="155"/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3.9376006057391795</v>
      </c>
      <c r="AI85" s="16">
        <v>6.3E-2</v>
      </c>
      <c r="AJ85" s="16">
        <v>0</v>
      </c>
      <c r="AK85" s="16">
        <v>0.95299999999999996</v>
      </c>
      <c r="AL85" s="16">
        <v>0</v>
      </c>
      <c r="AM85" s="16">
        <v>0</v>
      </c>
      <c r="AN85" s="21">
        <f t="shared" si="81"/>
        <v>0</v>
      </c>
      <c r="AO85" s="21">
        <f t="shared" si="73"/>
        <v>0</v>
      </c>
      <c r="AP85" s="21">
        <f t="shared" si="74"/>
        <v>0</v>
      </c>
      <c r="AQ85" s="21">
        <f t="shared" si="75"/>
        <v>0</v>
      </c>
      <c r="AR85" s="21">
        <f t="shared" si="76"/>
        <v>0</v>
      </c>
      <c r="AS85" s="21">
        <f t="shared" si="77"/>
        <v>0</v>
      </c>
      <c r="AT85" s="21">
        <f t="shared" si="78"/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21">
        <v>0</v>
      </c>
      <c r="BX85" s="21">
        <v>0</v>
      </c>
      <c r="BY85" s="21">
        <f t="shared" si="79"/>
        <v>0</v>
      </c>
      <c r="BZ85" s="21">
        <v>0</v>
      </c>
      <c r="CA85" s="31"/>
    </row>
    <row r="86" spans="1:79" ht="47.25" x14ac:dyDescent="0.25">
      <c r="A86" s="5" t="s">
        <v>164</v>
      </c>
      <c r="B86" s="34" t="s">
        <v>300</v>
      </c>
      <c r="C86" s="17" t="s">
        <v>239</v>
      </c>
      <c r="D86" s="21">
        <f t="shared" si="148"/>
        <v>10.757802427348793</v>
      </c>
      <c r="E86" s="21">
        <f t="shared" si="149"/>
        <v>0</v>
      </c>
      <c r="F86" s="21">
        <f t="shared" si="150"/>
        <v>10.757802427348793</v>
      </c>
      <c r="G86" s="21">
        <f t="shared" si="151"/>
        <v>0.65</v>
      </c>
      <c r="H86" s="21">
        <f t="shared" si="152"/>
        <v>0</v>
      </c>
      <c r="I86" s="21">
        <f t="shared" si="153"/>
        <v>2.3279999999999998</v>
      </c>
      <c r="J86" s="21">
        <f t="shared" si="154"/>
        <v>0</v>
      </c>
      <c r="K86" s="21">
        <f t="shared" si="155"/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2.2808500848553979</v>
      </c>
      <c r="AB86" s="16">
        <v>0.4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8.4769523424933944</v>
      </c>
      <c r="AI86" s="16">
        <v>0.25</v>
      </c>
      <c r="AJ86" s="16">
        <v>0</v>
      </c>
      <c r="AK86" s="16">
        <v>2.3279999999999998</v>
      </c>
      <c r="AL86" s="16">
        <v>0</v>
      </c>
      <c r="AM86" s="16">
        <v>0</v>
      </c>
      <c r="AN86" s="21">
        <f t="shared" si="81"/>
        <v>0</v>
      </c>
      <c r="AO86" s="21">
        <f t="shared" si="73"/>
        <v>0</v>
      </c>
      <c r="AP86" s="21">
        <f t="shared" si="74"/>
        <v>0</v>
      </c>
      <c r="AQ86" s="21">
        <f t="shared" si="75"/>
        <v>0</v>
      </c>
      <c r="AR86" s="21">
        <f t="shared" si="76"/>
        <v>0</v>
      </c>
      <c r="AS86" s="21">
        <f t="shared" si="77"/>
        <v>0</v>
      </c>
      <c r="AT86" s="21">
        <f t="shared" si="78"/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21">
        <v>0</v>
      </c>
      <c r="BX86" s="21">
        <v>0</v>
      </c>
      <c r="BY86" s="21">
        <f t="shared" si="79"/>
        <v>0</v>
      </c>
      <c r="BZ86" s="21">
        <v>0</v>
      </c>
      <c r="CA86" s="31"/>
    </row>
    <row r="87" spans="1:79" ht="31.5" x14ac:dyDescent="0.25">
      <c r="A87" s="5" t="s">
        <v>164</v>
      </c>
      <c r="B87" s="34" t="s">
        <v>301</v>
      </c>
      <c r="C87" s="17" t="s">
        <v>240</v>
      </c>
      <c r="D87" s="21">
        <f t="shared" si="148"/>
        <v>15.611035678621292</v>
      </c>
      <c r="E87" s="21">
        <f t="shared" si="149"/>
        <v>0</v>
      </c>
      <c r="F87" s="21">
        <f t="shared" si="150"/>
        <v>15.611035678621292</v>
      </c>
      <c r="G87" s="21">
        <f t="shared" si="151"/>
        <v>0.16</v>
      </c>
      <c r="H87" s="21">
        <f t="shared" si="152"/>
        <v>0</v>
      </c>
      <c r="I87" s="21">
        <f t="shared" si="153"/>
        <v>5.45</v>
      </c>
      <c r="J87" s="21">
        <f t="shared" si="154"/>
        <v>0</v>
      </c>
      <c r="K87" s="21">
        <f t="shared" si="155"/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15.611035678621292</v>
      </c>
      <c r="AI87" s="16">
        <v>0.16</v>
      </c>
      <c r="AJ87" s="16">
        <v>0</v>
      </c>
      <c r="AK87" s="16">
        <v>5.45</v>
      </c>
      <c r="AL87" s="16">
        <v>0</v>
      </c>
      <c r="AM87" s="16">
        <v>0</v>
      </c>
      <c r="AN87" s="21">
        <f t="shared" si="81"/>
        <v>0</v>
      </c>
      <c r="AO87" s="21">
        <f t="shared" si="73"/>
        <v>0</v>
      </c>
      <c r="AP87" s="21">
        <f t="shared" si="74"/>
        <v>0</v>
      </c>
      <c r="AQ87" s="21">
        <f t="shared" si="75"/>
        <v>0</v>
      </c>
      <c r="AR87" s="21">
        <f t="shared" si="76"/>
        <v>0</v>
      </c>
      <c r="AS87" s="21">
        <f t="shared" si="77"/>
        <v>0</v>
      </c>
      <c r="AT87" s="21">
        <f t="shared" si="78"/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21">
        <v>0</v>
      </c>
      <c r="BX87" s="21">
        <v>0</v>
      </c>
      <c r="BY87" s="21">
        <f t="shared" si="79"/>
        <v>0</v>
      </c>
      <c r="BZ87" s="21">
        <v>0</v>
      </c>
      <c r="CA87" s="31"/>
    </row>
    <row r="88" spans="1:79" ht="47.25" x14ac:dyDescent="0.25">
      <c r="A88" s="5" t="s">
        <v>164</v>
      </c>
      <c r="B88" s="34" t="s">
        <v>302</v>
      </c>
      <c r="C88" s="17" t="s">
        <v>241</v>
      </c>
      <c r="D88" s="21">
        <f t="shared" si="148"/>
        <v>8.318882954619859</v>
      </c>
      <c r="E88" s="21">
        <f t="shared" si="149"/>
        <v>0</v>
      </c>
      <c r="F88" s="21">
        <f t="shared" si="150"/>
        <v>8.318882954619859</v>
      </c>
      <c r="G88" s="21">
        <f t="shared" si="151"/>
        <v>0.35</v>
      </c>
      <c r="H88" s="21">
        <f t="shared" si="152"/>
        <v>0</v>
      </c>
      <c r="I88" s="21">
        <f t="shared" si="153"/>
        <v>2.242</v>
      </c>
      <c r="J88" s="21">
        <f t="shared" si="154"/>
        <v>0</v>
      </c>
      <c r="K88" s="21">
        <f t="shared" si="155"/>
        <v>0</v>
      </c>
      <c r="L88" s="16">
        <v>0</v>
      </c>
      <c r="M88" s="16">
        <v>1.5883609238164604</v>
      </c>
      <c r="N88" s="16">
        <v>0.1</v>
      </c>
      <c r="O88" s="16">
        <v>0</v>
      </c>
      <c r="P88" s="16">
        <v>3.6999999999999998E-2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6.7305220308033986</v>
      </c>
      <c r="AI88" s="16">
        <v>0.25</v>
      </c>
      <c r="AJ88" s="16">
        <v>0</v>
      </c>
      <c r="AK88" s="16">
        <v>2.2050000000000001</v>
      </c>
      <c r="AL88" s="16">
        <v>0</v>
      </c>
      <c r="AM88" s="16">
        <v>0</v>
      </c>
      <c r="AN88" s="21">
        <f t="shared" si="81"/>
        <v>0</v>
      </c>
      <c r="AO88" s="21">
        <f t="shared" si="73"/>
        <v>0.26735958999999998</v>
      </c>
      <c r="AP88" s="21">
        <f t="shared" si="74"/>
        <v>0.1</v>
      </c>
      <c r="AQ88" s="21">
        <f t="shared" si="75"/>
        <v>0</v>
      </c>
      <c r="AR88" s="21">
        <f t="shared" si="76"/>
        <v>3.6999999999999998E-2</v>
      </c>
      <c r="AS88" s="21">
        <f t="shared" si="77"/>
        <v>0</v>
      </c>
      <c r="AT88" s="21">
        <f t="shared" si="78"/>
        <v>0</v>
      </c>
      <c r="AU88" s="16">
        <v>0</v>
      </c>
      <c r="AV88" s="16">
        <v>0.26735958999999998</v>
      </c>
      <c r="AW88" s="16">
        <v>0.1</v>
      </c>
      <c r="AX88" s="16">
        <v>0</v>
      </c>
      <c r="AY88" s="16">
        <v>3.6999999999999998E-2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21">
        <v>0</v>
      </c>
      <c r="BX88" s="21">
        <v>0</v>
      </c>
      <c r="BY88" s="21">
        <f t="shared" si="79"/>
        <v>-1.3210013338164606</v>
      </c>
      <c r="BZ88" s="21">
        <f t="shared" si="101"/>
        <v>-83.167579484542017</v>
      </c>
      <c r="CA88" s="31" t="s">
        <v>288</v>
      </c>
    </row>
    <row r="89" spans="1:79" ht="47.25" x14ac:dyDescent="0.25">
      <c r="A89" s="5" t="s">
        <v>164</v>
      </c>
      <c r="B89" s="34" t="s">
        <v>303</v>
      </c>
      <c r="C89" s="17" t="s">
        <v>242</v>
      </c>
      <c r="D89" s="21">
        <f t="shared" si="148"/>
        <v>33.343604390955278</v>
      </c>
      <c r="E89" s="21">
        <f t="shared" si="149"/>
        <v>0</v>
      </c>
      <c r="F89" s="21">
        <f t="shared" si="150"/>
        <v>33.343604390955278</v>
      </c>
      <c r="G89" s="21">
        <f t="shared" si="151"/>
        <v>0.4</v>
      </c>
      <c r="H89" s="21">
        <f t="shared" si="152"/>
        <v>0</v>
      </c>
      <c r="I89" s="21">
        <f t="shared" si="153"/>
        <v>9.74</v>
      </c>
      <c r="J89" s="21">
        <f t="shared" si="154"/>
        <v>0</v>
      </c>
      <c r="K89" s="21">
        <f t="shared" si="155"/>
        <v>0</v>
      </c>
      <c r="L89" s="16">
        <v>0</v>
      </c>
      <c r="M89" s="16">
        <v>19.003453113333332</v>
      </c>
      <c r="N89" s="16">
        <v>0</v>
      </c>
      <c r="O89" s="16">
        <v>0</v>
      </c>
      <c r="P89" s="16">
        <v>5.66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14.340151277621947</v>
      </c>
      <c r="AI89" s="16">
        <v>0.4</v>
      </c>
      <c r="AJ89" s="16">
        <v>0</v>
      </c>
      <c r="AK89" s="16">
        <v>4.08</v>
      </c>
      <c r="AL89" s="16">
        <v>0</v>
      </c>
      <c r="AM89" s="16">
        <v>0</v>
      </c>
      <c r="AN89" s="21">
        <f t="shared" si="81"/>
        <v>0</v>
      </c>
      <c r="AO89" s="21">
        <f t="shared" si="73"/>
        <v>17.745139509999998</v>
      </c>
      <c r="AP89" s="21">
        <f t="shared" si="74"/>
        <v>0</v>
      </c>
      <c r="AQ89" s="21">
        <f t="shared" si="75"/>
        <v>0</v>
      </c>
      <c r="AR89" s="21">
        <f t="shared" si="76"/>
        <v>5.6599999999999993</v>
      </c>
      <c r="AS89" s="21">
        <f t="shared" si="77"/>
        <v>0</v>
      </c>
      <c r="AT89" s="21">
        <f t="shared" si="78"/>
        <v>0</v>
      </c>
      <c r="AU89" s="16">
        <v>0</v>
      </c>
      <c r="AV89" s="16">
        <v>17.745139509999998</v>
      </c>
      <c r="AW89" s="16">
        <v>0</v>
      </c>
      <c r="AX89" s="16">
        <v>0</v>
      </c>
      <c r="AY89" s="16">
        <v>5.6599999999999993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21">
        <v>0</v>
      </c>
      <c r="BX89" s="21">
        <v>0</v>
      </c>
      <c r="BY89" s="21">
        <f t="shared" si="79"/>
        <v>-1.2583136033333346</v>
      </c>
      <c r="BZ89" s="21">
        <f t="shared" si="101"/>
        <v>-6.6214997654845584</v>
      </c>
      <c r="CA89" s="31" t="s">
        <v>288</v>
      </c>
    </row>
    <row r="90" spans="1:79" ht="31.5" x14ac:dyDescent="0.25">
      <c r="A90" s="5" t="s">
        <v>164</v>
      </c>
      <c r="B90" s="34" t="s">
        <v>304</v>
      </c>
      <c r="C90" s="17" t="s">
        <v>243</v>
      </c>
      <c r="D90" s="21">
        <f t="shared" si="148"/>
        <v>16.000551346214824</v>
      </c>
      <c r="E90" s="21">
        <f t="shared" si="149"/>
        <v>0</v>
      </c>
      <c r="F90" s="21">
        <f t="shared" si="150"/>
        <v>16.000551346214824</v>
      </c>
      <c r="G90" s="21">
        <f t="shared" si="151"/>
        <v>0</v>
      </c>
      <c r="H90" s="21">
        <f t="shared" si="152"/>
        <v>0</v>
      </c>
      <c r="I90" s="21">
        <f t="shared" si="153"/>
        <v>5.2</v>
      </c>
      <c r="J90" s="21">
        <f t="shared" si="154"/>
        <v>0</v>
      </c>
      <c r="K90" s="21">
        <f t="shared" si="155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8.385181507037295</v>
      </c>
      <c r="AB90" s="16">
        <v>0</v>
      </c>
      <c r="AC90" s="16">
        <v>0</v>
      </c>
      <c r="AD90" s="16">
        <v>2.7300000000000004</v>
      </c>
      <c r="AE90" s="16">
        <v>0</v>
      </c>
      <c r="AF90" s="16">
        <v>0</v>
      </c>
      <c r="AG90" s="16">
        <v>0</v>
      </c>
      <c r="AH90" s="16">
        <v>7.6153698391775286</v>
      </c>
      <c r="AI90" s="16">
        <v>0</v>
      </c>
      <c r="AJ90" s="16">
        <v>0</v>
      </c>
      <c r="AK90" s="16">
        <v>2.4699999999999998</v>
      </c>
      <c r="AL90" s="16">
        <v>0</v>
      </c>
      <c r="AM90" s="16">
        <v>0</v>
      </c>
      <c r="AN90" s="21">
        <f t="shared" si="81"/>
        <v>0</v>
      </c>
      <c r="AO90" s="21">
        <f t="shared" si="73"/>
        <v>0</v>
      </c>
      <c r="AP90" s="21">
        <f t="shared" si="74"/>
        <v>0</v>
      </c>
      <c r="AQ90" s="21">
        <f t="shared" si="75"/>
        <v>0</v>
      </c>
      <c r="AR90" s="21">
        <f t="shared" si="76"/>
        <v>0</v>
      </c>
      <c r="AS90" s="21">
        <f t="shared" si="77"/>
        <v>0</v>
      </c>
      <c r="AT90" s="21">
        <f t="shared" si="78"/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21">
        <v>0</v>
      </c>
      <c r="BX90" s="21">
        <v>0</v>
      </c>
      <c r="BY90" s="21">
        <f t="shared" si="79"/>
        <v>0</v>
      </c>
      <c r="BZ90" s="21">
        <v>0</v>
      </c>
      <c r="CA90" s="31"/>
    </row>
    <row r="91" spans="1:79" ht="47.25" x14ac:dyDescent="0.25">
      <c r="A91" s="5" t="s">
        <v>164</v>
      </c>
      <c r="B91" s="34" t="s">
        <v>305</v>
      </c>
      <c r="C91" s="17" t="s">
        <v>244</v>
      </c>
      <c r="D91" s="21">
        <f t="shared" si="148"/>
        <v>7.7613469773502395</v>
      </c>
      <c r="E91" s="21">
        <f t="shared" si="149"/>
        <v>0</v>
      </c>
      <c r="F91" s="21">
        <f t="shared" si="150"/>
        <v>7.7613469773502395</v>
      </c>
      <c r="G91" s="21">
        <f t="shared" si="151"/>
        <v>0.41000000000000003</v>
      </c>
      <c r="H91" s="21">
        <f t="shared" si="152"/>
        <v>0</v>
      </c>
      <c r="I91" s="21">
        <f t="shared" si="153"/>
        <v>1.6639999999999997</v>
      </c>
      <c r="J91" s="21">
        <f t="shared" si="154"/>
        <v>0</v>
      </c>
      <c r="K91" s="21">
        <f t="shared" si="155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1.4521565667968965</v>
      </c>
      <c r="U91" s="16">
        <v>0.16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6.3091904105533434</v>
      </c>
      <c r="AB91" s="16">
        <v>0.25</v>
      </c>
      <c r="AC91" s="16">
        <v>0</v>
      </c>
      <c r="AD91" s="16">
        <v>1.6639999999999997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1">
        <f t="shared" si="81"/>
        <v>0</v>
      </c>
      <c r="AO91" s="21">
        <f t="shared" si="73"/>
        <v>0</v>
      </c>
      <c r="AP91" s="21">
        <f t="shared" si="74"/>
        <v>0</v>
      </c>
      <c r="AQ91" s="21">
        <f t="shared" si="75"/>
        <v>0</v>
      </c>
      <c r="AR91" s="21">
        <f t="shared" si="76"/>
        <v>0</v>
      </c>
      <c r="AS91" s="21">
        <f t="shared" si="77"/>
        <v>0</v>
      </c>
      <c r="AT91" s="21">
        <f t="shared" si="78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1">
        <v>0</v>
      </c>
      <c r="BX91" s="21">
        <v>0</v>
      </c>
      <c r="BY91" s="21">
        <f t="shared" si="79"/>
        <v>0</v>
      </c>
      <c r="BZ91" s="21">
        <v>0</v>
      </c>
      <c r="CA91" s="31"/>
    </row>
    <row r="92" spans="1:79" ht="47.25" x14ac:dyDescent="0.25">
      <c r="A92" s="5" t="s">
        <v>164</v>
      </c>
      <c r="B92" s="34" t="s">
        <v>306</v>
      </c>
      <c r="C92" s="17" t="s">
        <v>245</v>
      </c>
      <c r="D92" s="21">
        <f t="shared" si="148"/>
        <v>9.4964779139792466</v>
      </c>
      <c r="E92" s="21">
        <f t="shared" si="149"/>
        <v>0</v>
      </c>
      <c r="F92" s="21">
        <f t="shared" si="150"/>
        <v>9.4964779139792466</v>
      </c>
      <c r="G92" s="21">
        <f t="shared" si="151"/>
        <v>0.88</v>
      </c>
      <c r="H92" s="21">
        <f t="shared" si="152"/>
        <v>0</v>
      </c>
      <c r="I92" s="21">
        <f t="shared" si="153"/>
        <v>1.9470000000000001</v>
      </c>
      <c r="J92" s="21">
        <f t="shared" si="154"/>
        <v>0</v>
      </c>
      <c r="K92" s="21">
        <f t="shared" si="155"/>
        <v>0</v>
      </c>
      <c r="L92" s="16">
        <v>0</v>
      </c>
      <c r="M92" s="16">
        <v>0.58252378815649708</v>
      </c>
      <c r="N92" s="16">
        <v>0.25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5.1436537361284653</v>
      </c>
      <c r="U92" s="16">
        <v>0.63</v>
      </c>
      <c r="V92" s="16">
        <v>0</v>
      </c>
      <c r="W92" s="16">
        <v>0.745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3.770300389694285</v>
      </c>
      <c r="AI92" s="16">
        <v>0</v>
      </c>
      <c r="AJ92" s="16">
        <v>0</v>
      </c>
      <c r="AK92" s="16">
        <v>1.2020000000000002</v>
      </c>
      <c r="AL92" s="16">
        <v>0</v>
      </c>
      <c r="AM92" s="16">
        <v>0</v>
      </c>
      <c r="AN92" s="21">
        <f t="shared" si="81"/>
        <v>0</v>
      </c>
      <c r="AO92" s="21">
        <f t="shared" si="73"/>
        <v>0</v>
      </c>
      <c r="AP92" s="21">
        <f t="shared" si="74"/>
        <v>0</v>
      </c>
      <c r="AQ92" s="21">
        <f t="shared" si="75"/>
        <v>0</v>
      </c>
      <c r="AR92" s="21">
        <f t="shared" si="76"/>
        <v>0</v>
      </c>
      <c r="AS92" s="21">
        <f t="shared" si="77"/>
        <v>0</v>
      </c>
      <c r="AT92" s="21">
        <f t="shared" si="78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1">
        <v>0</v>
      </c>
      <c r="BX92" s="21">
        <v>0</v>
      </c>
      <c r="BY92" s="21">
        <f t="shared" si="79"/>
        <v>-0.58252378815649708</v>
      </c>
      <c r="BZ92" s="21">
        <f t="shared" si="101"/>
        <v>-100</v>
      </c>
      <c r="CA92" s="31" t="s">
        <v>286</v>
      </c>
    </row>
    <row r="93" spans="1:79" ht="31.5" x14ac:dyDescent="0.25">
      <c r="A93" s="5" t="s">
        <v>164</v>
      </c>
      <c r="B93" s="34" t="s">
        <v>246</v>
      </c>
      <c r="C93" s="17" t="s">
        <v>247</v>
      </c>
      <c r="D93" s="21">
        <f t="shared" si="148"/>
        <v>3.9839941934059286</v>
      </c>
      <c r="E93" s="21">
        <f t="shared" si="149"/>
        <v>0</v>
      </c>
      <c r="F93" s="21">
        <f t="shared" si="150"/>
        <v>3.9839941934059286</v>
      </c>
      <c r="G93" s="21">
        <f t="shared" si="151"/>
        <v>0</v>
      </c>
      <c r="H93" s="21">
        <f t="shared" si="152"/>
        <v>0</v>
      </c>
      <c r="I93" s="21">
        <f t="shared" si="153"/>
        <v>0.6</v>
      </c>
      <c r="J93" s="21">
        <f t="shared" si="154"/>
        <v>0</v>
      </c>
      <c r="K93" s="21">
        <f t="shared" si="155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3.9839941934059286</v>
      </c>
      <c r="AI93" s="16">
        <v>0</v>
      </c>
      <c r="AJ93" s="16">
        <v>0</v>
      </c>
      <c r="AK93" s="16">
        <v>0.6</v>
      </c>
      <c r="AL93" s="16">
        <v>0</v>
      </c>
      <c r="AM93" s="16">
        <v>0</v>
      </c>
      <c r="AN93" s="21">
        <f t="shared" si="81"/>
        <v>0</v>
      </c>
      <c r="AO93" s="21">
        <f t="shared" si="73"/>
        <v>0</v>
      </c>
      <c r="AP93" s="21">
        <f t="shared" si="74"/>
        <v>0</v>
      </c>
      <c r="AQ93" s="21">
        <f t="shared" si="75"/>
        <v>0</v>
      </c>
      <c r="AR93" s="21">
        <f t="shared" si="76"/>
        <v>0</v>
      </c>
      <c r="AS93" s="21">
        <f t="shared" si="77"/>
        <v>0</v>
      </c>
      <c r="AT93" s="21">
        <f t="shared" si="78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1">
        <v>0</v>
      </c>
      <c r="BX93" s="21">
        <v>0</v>
      </c>
      <c r="BY93" s="21">
        <f t="shared" si="79"/>
        <v>0</v>
      </c>
      <c r="BZ93" s="21">
        <v>0</v>
      </c>
      <c r="CA93" s="31"/>
    </row>
    <row r="94" spans="1:79" ht="31.5" x14ac:dyDescent="0.25">
      <c r="A94" s="5" t="s">
        <v>164</v>
      </c>
      <c r="B94" s="34" t="s">
        <v>307</v>
      </c>
      <c r="C94" s="17" t="s">
        <v>248</v>
      </c>
      <c r="D94" s="21">
        <f t="shared" si="148"/>
        <v>13.172866695781815</v>
      </c>
      <c r="E94" s="21">
        <f t="shared" si="149"/>
        <v>0</v>
      </c>
      <c r="F94" s="21">
        <f t="shared" si="150"/>
        <v>13.172866695781815</v>
      </c>
      <c r="G94" s="21">
        <f t="shared" si="151"/>
        <v>0</v>
      </c>
      <c r="H94" s="21">
        <f t="shared" si="152"/>
        <v>0</v>
      </c>
      <c r="I94" s="21">
        <f t="shared" si="153"/>
        <v>5.5860000000000003</v>
      </c>
      <c r="J94" s="21">
        <f t="shared" si="154"/>
        <v>0</v>
      </c>
      <c r="K94" s="21">
        <f t="shared" si="155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13.172866695781815</v>
      </c>
      <c r="AI94" s="16">
        <v>0</v>
      </c>
      <c r="AJ94" s="16">
        <v>0</v>
      </c>
      <c r="AK94" s="16">
        <v>5.5860000000000003</v>
      </c>
      <c r="AL94" s="16">
        <v>0</v>
      </c>
      <c r="AM94" s="16">
        <v>0</v>
      </c>
      <c r="AN94" s="21">
        <f t="shared" si="81"/>
        <v>0</v>
      </c>
      <c r="AO94" s="21">
        <f t="shared" si="73"/>
        <v>0</v>
      </c>
      <c r="AP94" s="21">
        <f t="shared" si="74"/>
        <v>0</v>
      </c>
      <c r="AQ94" s="21">
        <f t="shared" si="75"/>
        <v>0</v>
      </c>
      <c r="AR94" s="21">
        <f t="shared" si="76"/>
        <v>0</v>
      </c>
      <c r="AS94" s="21">
        <f t="shared" si="77"/>
        <v>0</v>
      </c>
      <c r="AT94" s="21">
        <f t="shared" si="78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v>0</v>
      </c>
      <c r="BX94" s="21">
        <v>0</v>
      </c>
      <c r="BY94" s="21">
        <f t="shared" si="79"/>
        <v>0</v>
      </c>
      <c r="BZ94" s="21">
        <v>0</v>
      </c>
      <c r="CA94" s="31"/>
    </row>
    <row r="95" spans="1:79" ht="31.5" x14ac:dyDescent="0.25">
      <c r="A95" s="5" t="s">
        <v>164</v>
      </c>
      <c r="B95" s="34" t="s">
        <v>308</v>
      </c>
      <c r="C95" s="17" t="s">
        <v>249</v>
      </c>
      <c r="D95" s="21">
        <f t="shared" si="148"/>
        <v>5.6972785367426066</v>
      </c>
      <c r="E95" s="21">
        <f t="shared" si="149"/>
        <v>0</v>
      </c>
      <c r="F95" s="21">
        <f t="shared" si="150"/>
        <v>5.6972785367426066</v>
      </c>
      <c r="G95" s="21">
        <f t="shared" si="151"/>
        <v>0</v>
      </c>
      <c r="H95" s="21">
        <f t="shared" si="152"/>
        <v>0</v>
      </c>
      <c r="I95" s="21">
        <f t="shared" si="153"/>
        <v>2.0960000000000001</v>
      </c>
      <c r="J95" s="21">
        <f t="shared" si="154"/>
        <v>0</v>
      </c>
      <c r="K95" s="21">
        <f t="shared" si="155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5.6972785367426066</v>
      </c>
      <c r="AB95" s="16">
        <v>0</v>
      </c>
      <c r="AC95" s="16">
        <v>0</v>
      </c>
      <c r="AD95" s="16">
        <v>2.0960000000000001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81"/>
        <v>0</v>
      </c>
      <c r="AO95" s="21">
        <f t="shared" si="73"/>
        <v>0</v>
      </c>
      <c r="AP95" s="21">
        <f t="shared" si="74"/>
        <v>0</v>
      </c>
      <c r="AQ95" s="21">
        <f t="shared" si="75"/>
        <v>0</v>
      </c>
      <c r="AR95" s="21">
        <f t="shared" si="76"/>
        <v>0</v>
      </c>
      <c r="AS95" s="21">
        <f t="shared" si="77"/>
        <v>0</v>
      </c>
      <c r="AT95" s="21">
        <f t="shared" si="78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v>0</v>
      </c>
      <c r="BX95" s="21">
        <v>0</v>
      </c>
      <c r="BY95" s="21">
        <f t="shared" si="79"/>
        <v>0</v>
      </c>
      <c r="BZ95" s="21">
        <v>0</v>
      </c>
      <c r="CA95" s="31"/>
    </row>
    <row r="96" spans="1:79" ht="31.5" x14ac:dyDescent="0.25">
      <c r="A96" s="5" t="s">
        <v>164</v>
      </c>
      <c r="B96" s="34" t="s">
        <v>309</v>
      </c>
      <c r="C96" s="17" t="s">
        <v>250</v>
      </c>
      <c r="D96" s="21">
        <f t="shared" si="148"/>
        <v>3.4592458186168575</v>
      </c>
      <c r="E96" s="21">
        <f t="shared" si="149"/>
        <v>0</v>
      </c>
      <c r="F96" s="21">
        <f t="shared" si="150"/>
        <v>3.4592458186168575</v>
      </c>
      <c r="G96" s="21">
        <f t="shared" si="151"/>
        <v>0</v>
      </c>
      <c r="H96" s="21">
        <f t="shared" si="152"/>
        <v>0</v>
      </c>
      <c r="I96" s="21">
        <f t="shared" si="153"/>
        <v>1.2270000000000001</v>
      </c>
      <c r="J96" s="21">
        <f t="shared" si="154"/>
        <v>0</v>
      </c>
      <c r="K96" s="21">
        <f t="shared" si="155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3.4592458186168575</v>
      </c>
      <c r="AB96" s="16">
        <v>0</v>
      </c>
      <c r="AC96" s="16">
        <v>0</v>
      </c>
      <c r="AD96" s="16">
        <v>1.2270000000000001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1">
        <f t="shared" si="81"/>
        <v>0</v>
      </c>
      <c r="AO96" s="21">
        <f t="shared" si="73"/>
        <v>0</v>
      </c>
      <c r="AP96" s="21">
        <f t="shared" si="74"/>
        <v>0</v>
      </c>
      <c r="AQ96" s="21">
        <f t="shared" si="75"/>
        <v>0</v>
      </c>
      <c r="AR96" s="21">
        <f t="shared" si="76"/>
        <v>0</v>
      </c>
      <c r="AS96" s="21">
        <f t="shared" si="77"/>
        <v>0</v>
      </c>
      <c r="AT96" s="21">
        <f t="shared" si="78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v>0</v>
      </c>
      <c r="BX96" s="21">
        <v>0</v>
      </c>
      <c r="BY96" s="21">
        <f t="shared" si="79"/>
        <v>0</v>
      </c>
      <c r="BZ96" s="21">
        <v>0</v>
      </c>
      <c r="CA96" s="31"/>
    </row>
    <row r="97" spans="1:79" ht="31.5" x14ac:dyDescent="0.25">
      <c r="A97" s="5" t="s">
        <v>164</v>
      </c>
      <c r="B97" s="34" t="s">
        <v>310</v>
      </c>
      <c r="C97" s="17" t="s">
        <v>251</v>
      </c>
      <c r="D97" s="21">
        <f t="shared" si="148"/>
        <v>2.6476200119329976</v>
      </c>
      <c r="E97" s="21">
        <f t="shared" si="149"/>
        <v>0</v>
      </c>
      <c r="F97" s="21">
        <f t="shared" si="150"/>
        <v>2.6476200119329976</v>
      </c>
      <c r="G97" s="21">
        <f t="shared" si="151"/>
        <v>0</v>
      </c>
      <c r="H97" s="21">
        <f t="shared" si="152"/>
        <v>0</v>
      </c>
      <c r="I97" s="21">
        <f t="shared" si="153"/>
        <v>0.95799999999999996</v>
      </c>
      <c r="J97" s="21">
        <f t="shared" si="154"/>
        <v>0</v>
      </c>
      <c r="K97" s="21">
        <f t="shared" si="155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1.489755527371617</v>
      </c>
      <c r="AB97" s="16">
        <v>0</v>
      </c>
      <c r="AC97" s="16">
        <v>0</v>
      </c>
      <c r="AD97" s="16">
        <v>0.48399999999999999</v>
      </c>
      <c r="AE97" s="16">
        <v>0</v>
      </c>
      <c r="AF97" s="16">
        <v>0</v>
      </c>
      <c r="AG97" s="16">
        <v>0</v>
      </c>
      <c r="AH97" s="16">
        <v>1.1578644845613806</v>
      </c>
      <c r="AI97" s="16">
        <v>0</v>
      </c>
      <c r="AJ97" s="16">
        <v>0</v>
      </c>
      <c r="AK97" s="16">
        <v>0.47399999999999998</v>
      </c>
      <c r="AL97" s="16">
        <v>0</v>
      </c>
      <c r="AM97" s="16">
        <v>0</v>
      </c>
      <c r="AN97" s="21">
        <f t="shared" si="81"/>
        <v>0</v>
      </c>
      <c r="AO97" s="21">
        <f t="shared" si="73"/>
        <v>0</v>
      </c>
      <c r="AP97" s="21">
        <f t="shared" si="74"/>
        <v>0</v>
      </c>
      <c r="AQ97" s="21">
        <f t="shared" si="75"/>
        <v>0</v>
      </c>
      <c r="AR97" s="21">
        <f t="shared" si="76"/>
        <v>0</v>
      </c>
      <c r="AS97" s="21">
        <f t="shared" si="77"/>
        <v>0</v>
      </c>
      <c r="AT97" s="21">
        <f t="shared" si="78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1">
        <v>0</v>
      </c>
      <c r="BX97" s="21">
        <v>0</v>
      </c>
      <c r="BY97" s="21">
        <f t="shared" si="79"/>
        <v>0</v>
      </c>
      <c r="BZ97" s="21">
        <v>0</v>
      </c>
      <c r="CA97" s="31"/>
    </row>
    <row r="98" spans="1:79" ht="31.5" x14ac:dyDescent="0.25">
      <c r="A98" s="5" t="s">
        <v>164</v>
      </c>
      <c r="B98" s="34" t="s">
        <v>252</v>
      </c>
      <c r="C98" s="17" t="s">
        <v>253</v>
      </c>
      <c r="D98" s="21">
        <f t="shared" si="148"/>
        <v>15.79890329679753</v>
      </c>
      <c r="E98" s="21">
        <f t="shared" si="149"/>
        <v>0</v>
      </c>
      <c r="F98" s="21">
        <f t="shared" si="150"/>
        <v>15.79890329679753</v>
      </c>
      <c r="G98" s="21">
        <f t="shared" si="151"/>
        <v>0</v>
      </c>
      <c r="H98" s="21">
        <f t="shared" si="152"/>
        <v>0</v>
      </c>
      <c r="I98" s="21">
        <f t="shared" si="153"/>
        <v>5.2140000000000004</v>
      </c>
      <c r="J98" s="21">
        <f t="shared" si="154"/>
        <v>0</v>
      </c>
      <c r="K98" s="21">
        <f t="shared" si="155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15.79890329679753</v>
      </c>
      <c r="AI98" s="16">
        <v>0</v>
      </c>
      <c r="AJ98" s="16">
        <v>0</v>
      </c>
      <c r="AK98" s="16">
        <v>5.2140000000000004</v>
      </c>
      <c r="AL98" s="16">
        <v>0</v>
      </c>
      <c r="AM98" s="16">
        <v>0</v>
      </c>
      <c r="AN98" s="21">
        <f t="shared" si="81"/>
        <v>0</v>
      </c>
      <c r="AO98" s="21">
        <f t="shared" si="73"/>
        <v>0</v>
      </c>
      <c r="AP98" s="21">
        <f t="shared" si="74"/>
        <v>0</v>
      </c>
      <c r="AQ98" s="21">
        <f t="shared" si="75"/>
        <v>0</v>
      </c>
      <c r="AR98" s="21">
        <f t="shared" si="76"/>
        <v>0</v>
      </c>
      <c r="AS98" s="21">
        <f t="shared" si="77"/>
        <v>0</v>
      </c>
      <c r="AT98" s="21">
        <f t="shared" si="78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21">
        <v>0</v>
      </c>
      <c r="BX98" s="21">
        <v>0</v>
      </c>
      <c r="BY98" s="21">
        <f t="shared" si="79"/>
        <v>0</v>
      </c>
      <c r="BZ98" s="21">
        <v>0</v>
      </c>
      <c r="CA98" s="31"/>
    </row>
    <row r="99" spans="1:79" ht="31.5" x14ac:dyDescent="0.25">
      <c r="A99" s="5" t="s">
        <v>164</v>
      </c>
      <c r="B99" s="34" t="s">
        <v>311</v>
      </c>
      <c r="C99" s="17" t="s">
        <v>254</v>
      </c>
      <c r="D99" s="21">
        <f t="shared" si="148"/>
        <v>1.4180554151360714</v>
      </c>
      <c r="E99" s="21">
        <f t="shared" si="149"/>
        <v>0</v>
      </c>
      <c r="F99" s="21">
        <f t="shared" si="150"/>
        <v>1.4180554151360714</v>
      </c>
      <c r="G99" s="21">
        <f t="shared" si="151"/>
        <v>0.25</v>
      </c>
      <c r="H99" s="21">
        <f t="shared" si="152"/>
        <v>0</v>
      </c>
      <c r="I99" s="21">
        <f t="shared" si="153"/>
        <v>0</v>
      </c>
      <c r="J99" s="21">
        <f t="shared" si="154"/>
        <v>0</v>
      </c>
      <c r="K99" s="21">
        <f t="shared" si="155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1.4180554151360714</v>
      </c>
      <c r="AI99" s="16">
        <v>0.25</v>
      </c>
      <c r="AJ99" s="16">
        <v>0</v>
      </c>
      <c r="AK99" s="16">
        <v>0</v>
      </c>
      <c r="AL99" s="16">
        <v>0</v>
      </c>
      <c r="AM99" s="16">
        <v>0</v>
      </c>
      <c r="AN99" s="21">
        <f t="shared" si="81"/>
        <v>0</v>
      </c>
      <c r="AO99" s="21">
        <f t="shared" si="73"/>
        <v>0</v>
      </c>
      <c r="AP99" s="21">
        <f t="shared" si="74"/>
        <v>0</v>
      </c>
      <c r="AQ99" s="21">
        <f t="shared" si="75"/>
        <v>0</v>
      </c>
      <c r="AR99" s="21">
        <f t="shared" si="76"/>
        <v>0</v>
      </c>
      <c r="AS99" s="21">
        <f t="shared" si="77"/>
        <v>0</v>
      </c>
      <c r="AT99" s="21">
        <f t="shared" si="78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1">
        <v>0</v>
      </c>
      <c r="BX99" s="21">
        <v>0</v>
      </c>
      <c r="BY99" s="21">
        <f t="shared" si="79"/>
        <v>0</v>
      </c>
      <c r="BZ99" s="21">
        <v>0</v>
      </c>
      <c r="CA99" s="31"/>
    </row>
    <row r="100" spans="1:79" ht="31.5" x14ac:dyDescent="0.25">
      <c r="A100" s="5" t="s">
        <v>164</v>
      </c>
      <c r="B100" s="34" t="s">
        <v>312</v>
      </c>
      <c r="C100" s="17" t="s">
        <v>255</v>
      </c>
      <c r="D100" s="21">
        <f t="shared" si="148"/>
        <v>19.682236205168746</v>
      </c>
      <c r="E100" s="21">
        <f t="shared" si="149"/>
        <v>0</v>
      </c>
      <c r="F100" s="21">
        <f t="shared" si="150"/>
        <v>19.682236205168746</v>
      </c>
      <c r="G100" s="21">
        <f t="shared" si="151"/>
        <v>2.08</v>
      </c>
      <c r="H100" s="21">
        <f t="shared" si="152"/>
        <v>0</v>
      </c>
      <c r="I100" s="21">
        <f t="shared" si="153"/>
        <v>3.9250000000000007</v>
      </c>
      <c r="J100" s="21">
        <f t="shared" si="154"/>
        <v>0</v>
      </c>
      <c r="K100" s="21">
        <f t="shared" si="155"/>
        <v>0</v>
      </c>
      <c r="L100" s="16">
        <v>0</v>
      </c>
      <c r="M100" s="16">
        <v>1.2643158655595863</v>
      </c>
      <c r="N100" s="16">
        <v>0.8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2.2808500848553979</v>
      </c>
      <c r="U100" s="16">
        <v>0.4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16.137070254753763</v>
      </c>
      <c r="AB100" s="16">
        <v>0.88</v>
      </c>
      <c r="AC100" s="16">
        <v>0</v>
      </c>
      <c r="AD100" s="16">
        <v>3.9250000000000007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1">
        <f t="shared" si="81"/>
        <v>0</v>
      </c>
      <c r="AO100" s="21">
        <f t="shared" si="73"/>
        <v>0</v>
      </c>
      <c r="AP100" s="21">
        <f t="shared" si="74"/>
        <v>0</v>
      </c>
      <c r="AQ100" s="21">
        <f t="shared" si="75"/>
        <v>0</v>
      </c>
      <c r="AR100" s="21">
        <f t="shared" si="76"/>
        <v>0</v>
      </c>
      <c r="AS100" s="21">
        <f t="shared" si="77"/>
        <v>0</v>
      </c>
      <c r="AT100" s="21">
        <f t="shared" si="78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v>0</v>
      </c>
      <c r="BX100" s="21">
        <v>0</v>
      </c>
      <c r="BY100" s="21">
        <f t="shared" si="79"/>
        <v>-1.2643158655595863</v>
      </c>
      <c r="BZ100" s="21">
        <f t="shared" si="101"/>
        <v>-100</v>
      </c>
      <c r="CA100" s="31" t="s">
        <v>286</v>
      </c>
    </row>
    <row r="101" spans="1:79" ht="47.25" x14ac:dyDescent="0.25">
      <c r="A101" s="5" t="s">
        <v>164</v>
      </c>
      <c r="B101" s="34" t="s">
        <v>313</v>
      </c>
      <c r="C101" s="17" t="s">
        <v>256</v>
      </c>
      <c r="D101" s="21">
        <f t="shared" si="148"/>
        <v>24.926102674413873</v>
      </c>
      <c r="E101" s="21">
        <f t="shared" si="149"/>
        <v>0</v>
      </c>
      <c r="F101" s="21">
        <f t="shared" si="150"/>
        <v>24.926102674413873</v>
      </c>
      <c r="G101" s="21">
        <f t="shared" si="151"/>
        <v>1</v>
      </c>
      <c r="H101" s="21">
        <f t="shared" si="152"/>
        <v>0</v>
      </c>
      <c r="I101" s="21">
        <f t="shared" si="153"/>
        <v>5.7169999999999996</v>
      </c>
      <c r="J101" s="21">
        <f t="shared" si="154"/>
        <v>0</v>
      </c>
      <c r="K101" s="21">
        <f t="shared" si="155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2.8363408302721429</v>
      </c>
      <c r="U101" s="16">
        <v>0.5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5.3218921005261874</v>
      </c>
      <c r="AB101" s="16">
        <v>0.5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16.767869743615542</v>
      </c>
      <c r="AI101" s="16">
        <v>0</v>
      </c>
      <c r="AJ101" s="16">
        <v>0</v>
      </c>
      <c r="AK101" s="16">
        <v>5.7169999999999996</v>
      </c>
      <c r="AL101" s="16">
        <v>0</v>
      </c>
      <c r="AM101" s="16">
        <v>0</v>
      </c>
      <c r="AN101" s="21">
        <f t="shared" si="81"/>
        <v>0</v>
      </c>
      <c r="AO101" s="21">
        <f t="shared" si="73"/>
        <v>0</v>
      </c>
      <c r="AP101" s="21">
        <f t="shared" si="74"/>
        <v>0</v>
      </c>
      <c r="AQ101" s="21">
        <f t="shared" si="75"/>
        <v>0</v>
      </c>
      <c r="AR101" s="21">
        <f t="shared" si="76"/>
        <v>0</v>
      </c>
      <c r="AS101" s="21">
        <f t="shared" si="77"/>
        <v>0</v>
      </c>
      <c r="AT101" s="21">
        <f t="shared" si="78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v>0</v>
      </c>
      <c r="BX101" s="21">
        <v>0</v>
      </c>
      <c r="BY101" s="21">
        <f t="shared" si="79"/>
        <v>0</v>
      </c>
      <c r="BZ101" s="21">
        <v>0</v>
      </c>
      <c r="CA101" s="31"/>
    </row>
    <row r="102" spans="1:79" ht="31.5" x14ac:dyDescent="0.25">
      <c r="A102" s="5" t="s">
        <v>164</v>
      </c>
      <c r="B102" s="34" t="s">
        <v>314</v>
      </c>
      <c r="C102" s="17" t="s">
        <v>257</v>
      </c>
      <c r="D102" s="21">
        <f t="shared" si="148"/>
        <v>3.5233857528428811</v>
      </c>
      <c r="E102" s="21">
        <f t="shared" si="149"/>
        <v>0</v>
      </c>
      <c r="F102" s="21">
        <f t="shared" si="150"/>
        <v>3.5233857528428811</v>
      </c>
      <c r="G102" s="21">
        <f t="shared" si="151"/>
        <v>0</v>
      </c>
      <c r="H102" s="21">
        <f t="shared" si="152"/>
        <v>0</v>
      </c>
      <c r="I102" s="21">
        <f t="shared" si="153"/>
        <v>1.1779999999999999</v>
      </c>
      <c r="J102" s="21">
        <f t="shared" si="154"/>
        <v>0</v>
      </c>
      <c r="K102" s="21">
        <f t="shared" si="155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3.0128889516006487</v>
      </c>
      <c r="AB102" s="16">
        <v>0</v>
      </c>
      <c r="AC102" s="16">
        <v>0</v>
      </c>
      <c r="AD102" s="16">
        <v>0.97299999999999998</v>
      </c>
      <c r="AE102" s="16">
        <v>0</v>
      </c>
      <c r="AF102" s="16">
        <v>0</v>
      </c>
      <c r="AG102" s="16">
        <v>0</v>
      </c>
      <c r="AH102" s="16">
        <v>0.51049680124223251</v>
      </c>
      <c r="AI102" s="16">
        <v>0</v>
      </c>
      <c r="AJ102" s="16">
        <v>0</v>
      </c>
      <c r="AK102" s="16">
        <v>0.20499999999999999</v>
      </c>
      <c r="AL102" s="16">
        <v>0</v>
      </c>
      <c r="AM102" s="16">
        <v>0</v>
      </c>
      <c r="AN102" s="21">
        <f t="shared" ref="AN102:AN106" si="156">AU102+BB102+BI102+BP102</f>
        <v>0</v>
      </c>
      <c r="AO102" s="21">
        <f t="shared" ref="AO102:AO137" si="157">AV102+BC102+BJ102+BQ102</f>
        <v>0</v>
      </c>
      <c r="AP102" s="21">
        <f t="shared" ref="AP102:AP137" si="158">AW102+BD102+BK102+BR102</f>
        <v>0</v>
      </c>
      <c r="AQ102" s="21">
        <f t="shared" ref="AQ102:AQ137" si="159">AX102+BE102+BL102+BS102</f>
        <v>0</v>
      </c>
      <c r="AR102" s="21">
        <f t="shared" ref="AR102:AR137" si="160">AY102+BF102+BM102+BT102</f>
        <v>0</v>
      </c>
      <c r="AS102" s="21">
        <f t="shared" ref="AS102:AS137" si="161">AZ102+BG102+BN102+BU102</f>
        <v>0</v>
      </c>
      <c r="AT102" s="21">
        <f t="shared" ref="AT102:AT137" si="162">BA102+BH102+BO102+BV102</f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v>0</v>
      </c>
      <c r="BX102" s="21">
        <v>0</v>
      </c>
      <c r="BY102" s="21">
        <f t="shared" ref="BY102:BY137" si="163">(AV102)-(M102)</f>
        <v>0</v>
      </c>
      <c r="BZ102" s="21">
        <v>0</v>
      </c>
      <c r="CA102" s="31"/>
    </row>
    <row r="103" spans="1:79" ht="31.5" x14ac:dyDescent="0.25">
      <c r="A103" s="5" t="s">
        <v>164</v>
      </c>
      <c r="B103" s="34" t="s">
        <v>315</v>
      </c>
      <c r="C103" s="17" t="s">
        <v>258</v>
      </c>
      <c r="D103" s="21">
        <f t="shared" si="148"/>
        <v>1.6855471010325718</v>
      </c>
      <c r="E103" s="21">
        <f t="shared" si="149"/>
        <v>0</v>
      </c>
      <c r="F103" s="21">
        <f t="shared" si="150"/>
        <v>1.6855471010325718</v>
      </c>
      <c r="G103" s="21">
        <f t="shared" si="151"/>
        <v>0</v>
      </c>
      <c r="H103" s="21">
        <f t="shared" si="152"/>
        <v>0</v>
      </c>
      <c r="I103" s="21">
        <f t="shared" si="153"/>
        <v>0.54200000000000004</v>
      </c>
      <c r="J103" s="21">
        <f t="shared" si="154"/>
        <v>0</v>
      </c>
      <c r="K103" s="21">
        <f t="shared" si="155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1.0666836462743465</v>
      </c>
      <c r="AB103" s="16">
        <v>0</v>
      </c>
      <c r="AC103" s="16">
        <v>0</v>
      </c>
      <c r="AD103" s="16">
        <v>0.34300000000000003</v>
      </c>
      <c r="AE103" s="16">
        <v>0</v>
      </c>
      <c r="AF103" s="16">
        <v>0</v>
      </c>
      <c r="AG103" s="16">
        <v>0</v>
      </c>
      <c r="AH103" s="16">
        <v>0.61886345475822513</v>
      </c>
      <c r="AI103" s="16">
        <v>0</v>
      </c>
      <c r="AJ103" s="16">
        <v>0</v>
      </c>
      <c r="AK103" s="16">
        <v>0.19900000000000001</v>
      </c>
      <c r="AL103" s="16">
        <v>0</v>
      </c>
      <c r="AM103" s="16">
        <v>0</v>
      </c>
      <c r="AN103" s="21">
        <f t="shared" si="156"/>
        <v>0</v>
      </c>
      <c r="AO103" s="21">
        <f t="shared" si="157"/>
        <v>0</v>
      </c>
      <c r="AP103" s="21">
        <f t="shared" si="158"/>
        <v>0</v>
      </c>
      <c r="AQ103" s="21">
        <f t="shared" si="159"/>
        <v>0</v>
      </c>
      <c r="AR103" s="21">
        <f t="shared" si="160"/>
        <v>0</v>
      </c>
      <c r="AS103" s="21">
        <f t="shared" si="161"/>
        <v>0</v>
      </c>
      <c r="AT103" s="21">
        <f t="shared" si="162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1">
        <v>0</v>
      </c>
      <c r="BX103" s="21">
        <v>0</v>
      </c>
      <c r="BY103" s="21">
        <f t="shared" si="163"/>
        <v>0</v>
      </c>
      <c r="BZ103" s="21">
        <v>0</v>
      </c>
      <c r="CA103" s="31"/>
    </row>
    <row r="104" spans="1:79" ht="31.5" x14ac:dyDescent="0.25">
      <c r="A104" s="5" t="s">
        <v>164</v>
      </c>
      <c r="B104" s="34" t="s">
        <v>316</v>
      </c>
      <c r="C104" s="17" t="s">
        <v>259</v>
      </c>
      <c r="D104" s="21">
        <f t="shared" si="148"/>
        <v>7.3991063738693796</v>
      </c>
      <c r="E104" s="21">
        <f t="shared" si="149"/>
        <v>0</v>
      </c>
      <c r="F104" s="21">
        <f t="shared" si="150"/>
        <v>7.3991063738693796</v>
      </c>
      <c r="G104" s="21">
        <f t="shared" si="151"/>
        <v>0</v>
      </c>
      <c r="H104" s="21">
        <f t="shared" si="152"/>
        <v>0</v>
      </c>
      <c r="I104" s="21">
        <f t="shared" si="153"/>
        <v>3.1120000000000001</v>
      </c>
      <c r="J104" s="21">
        <f t="shared" si="154"/>
        <v>0</v>
      </c>
      <c r="K104" s="21">
        <f t="shared" si="155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7.3991063738693796</v>
      </c>
      <c r="AI104" s="16">
        <v>0</v>
      </c>
      <c r="AJ104" s="16">
        <v>0</v>
      </c>
      <c r="AK104" s="16">
        <v>3.1120000000000001</v>
      </c>
      <c r="AL104" s="16">
        <v>0</v>
      </c>
      <c r="AM104" s="16">
        <v>0</v>
      </c>
      <c r="AN104" s="21">
        <f t="shared" si="156"/>
        <v>0</v>
      </c>
      <c r="AO104" s="21">
        <f t="shared" si="157"/>
        <v>0</v>
      </c>
      <c r="AP104" s="21">
        <f t="shared" si="158"/>
        <v>0</v>
      </c>
      <c r="AQ104" s="21">
        <f t="shared" si="159"/>
        <v>0</v>
      </c>
      <c r="AR104" s="21">
        <f t="shared" si="160"/>
        <v>0</v>
      </c>
      <c r="AS104" s="21">
        <f t="shared" si="161"/>
        <v>0</v>
      </c>
      <c r="AT104" s="21">
        <f t="shared" si="162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1">
        <v>0</v>
      </c>
      <c r="BX104" s="21">
        <v>0</v>
      </c>
      <c r="BY104" s="21">
        <f t="shared" si="163"/>
        <v>0</v>
      </c>
      <c r="BZ104" s="21">
        <v>0</v>
      </c>
      <c r="CA104" s="31"/>
    </row>
    <row r="105" spans="1:79" ht="31.5" x14ac:dyDescent="0.25">
      <c r="A105" s="5" t="s">
        <v>164</v>
      </c>
      <c r="B105" s="34" t="s">
        <v>317</v>
      </c>
      <c r="C105" s="17" t="s">
        <v>260</v>
      </c>
      <c r="D105" s="21">
        <f t="shared" si="148"/>
        <v>77.351510563869198</v>
      </c>
      <c r="E105" s="21">
        <f t="shared" si="149"/>
        <v>0</v>
      </c>
      <c r="F105" s="21">
        <f t="shared" si="150"/>
        <v>77.351510563869198</v>
      </c>
      <c r="G105" s="21">
        <f t="shared" si="151"/>
        <v>0</v>
      </c>
      <c r="H105" s="21">
        <f t="shared" si="152"/>
        <v>0</v>
      </c>
      <c r="I105" s="21">
        <f t="shared" si="153"/>
        <v>2.9729999999999999</v>
      </c>
      <c r="J105" s="21">
        <f t="shared" si="154"/>
        <v>0</v>
      </c>
      <c r="K105" s="21">
        <f t="shared" si="155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77.351510563869198</v>
      </c>
      <c r="AI105" s="16">
        <v>0</v>
      </c>
      <c r="AJ105" s="16">
        <v>0</v>
      </c>
      <c r="AK105" s="16">
        <v>2.9729999999999999</v>
      </c>
      <c r="AL105" s="16">
        <v>0</v>
      </c>
      <c r="AM105" s="16">
        <v>0</v>
      </c>
      <c r="AN105" s="21">
        <f t="shared" si="156"/>
        <v>0</v>
      </c>
      <c r="AO105" s="21">
        <f t="shared" si="157"/>
        <v>0</v>
      </c>
      <c r="AP105" s="21">
        <f t="shared" si="158"/>
        <v>0</v>
      </c>
      <c r="AQ105" s="21">
        <f t="shared" si="159"/>
        <v>0</v>
      </c>
      <c r="AR105" s="21">
        <f t="shared" si="160"/>
        <v>0</v>
      </c>
      <c r="AS105" s="21">
        <f t="shared" si="161"/>
        <v>0</v>
      </c>
      <c r="AT105" s="21">
        <f t="shared" si="162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1">
        <v>0</v>
      </c>
      <c r="BX105" s="21">
        <v>0</v>
      </c>
      <c r="BY105" s="21">
        <f t="shared" si="163"/>
        <v>0</v>
      </c>
      <c r="BZ105" s="21">
        <v>0</v>
      </c>
      <c r="CA105" s="31"/>
    </row>
    <row r="106" spans="1:79" ht="31.5" x14ac:dyDescent="0.25">
      <c r="A106" s="5" t="s">
        <v>164</v>
      </c>
      <c r="B106" s="34" t="s">
        <v>282</v>
      </c>
      <c r="C106" s="17" t="s">
        <v>283</v>
      </c>
      <c r="D106" s="21">
        <f t="shared" si="148"/>
        <v>0</v>
      </c>
      <c r="E106" s="21">
        <f t="shared" si="149"/>
        <v>0</v>
      </c>
      <c r="F106" s="21">
        <f t="shared" si="150"/>
        <v>0</v>
      </c>
      <c r="G106" s="21">
        <f t="shared" si="151"/>
        <v>0</v>
      </c>
      <c r="H106" s="21">
        <f t="shared" si="152"/>
        <v>0</v>
      </c>
      <c r="I106" s="21">
        <f t="shared" si="153"/>
        <v>0</v>
      </c>
      <c r="J106" s="21">
        <f t="shared" si="154"/>
        <v>0</v>
      </c>
      <c r="K106" s="21">
        <f t="shared" si="155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1">
        <f t="shared" si="156"/>
        <v>0</v>
      </c>
      <c r="AO106" s="21">
        <f t="shared" si="157"/>
        <v>0</v>
      </c>
      <c r="AP106" s="21">
        <f t="shared" si="158"/>
        <v>0</v>
      </c>
      <c r="AQ106" s="21">
        <f t="shared" si="159"/>
        <v>0</v>
      </c>
      <c r="AR106" s="21">
        <f t="shared" si="160"/>
        <v>0</v>
      </c>
      <c r="AS106" s="21">
        <f t="shared" si="161"/>
        <v>0</v>
      </c>
      <c r="AT106" s="21">
        <f t="shared" si="162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1">
        <v>0</v>
      </c>
      <c r="BX106" s="21">
        <v>0</v>
      </c>
      <c r="BY106" s="21">
        <f t="shared" si="163"/>
        <v>0</v>
      </c>
      <c r="BZ106" s="21">
        <v>0</v>
      </c>
      <c r="CA106" s="31"/>
    </row>
    <row r="107" spans="1:79" ht="31.5" x14ac:dyDescent="0.25">
      <c r="A107" s="12" t="s">
        <v>166</v>
      </c>
      <c r="B107" s="13" t="s">
        <v>167</v>
      </c>
      <c r="C107" s="14" t="s">
        <v>200</v>
      </c>
      <c r="D107" s="20">
        <v>0</v>
      </c>
      <c r="E107" s="20">
        <f t="shared" ref="E107:E137" si="164">L107+S107+Z107+AG107</f>
        <v>0</v>
      </c>
      <c r="F107" s="20">
        <f t="shared" ref="F107:F137" si="165">M107+T107+AA107+AH107</f>
        <v>0</v>
      </c>
      <c r="G107" s="20">
        <f t="shared" ref="G107:G137" si="166">N107+U107+AB107+AI107</f>
        <v>0</v>
      </c>
      <c r="H107" s="20">
        <f t="shared" ref="H107:H137" si="167">O107+V107+AC107+AJ107</f>
        <v>0</v>
      </c>
      <c r="I107" s="20">
        <f t="shared" ref="I107:I137" si="168">P107+W107+AD107+AK107</f>
        <v>0</v>
      </c>
      <c r="J107" s="20">
        <f t="shared" ref="J107:J137" si="169">Q107+X107+AE107+AL107</f>
        <v>0</v>
      </c>
      <c r="K107" s="20">
        <f t="shared" ref="K107:K137" si="170">R107+Y107+AF107+AM107</f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f t="shared" ref="AN107:AN137" si="171">AU107+BB107+BI107+BP107</f>
        <v>0</v>
      </c>
      <c r="AO107" s="20">
        <f t="shared" si="157"/>
        <v>0</v>
      </c>
      <c r="AP107" s="20">
        <f t="shared" si="158"/>
        <v>0</v>
      </c>
      <c r="AQ107" s="20">
        <f t="shared" si="159"/>
        <v>0</v>
      </c>
      <c r="AR107" s="20">
        <f t="shared" si="160"/>
        <v>0</v>
      </c>
      <c r="AS107" s="20">
        <f t="shared" si="161"/>
        <v>0</v>
      </c>
      <c r="AT107" s="20">
        <f t="shared" si="162"/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f t="shared" si="163"/>
        <v>0</v>
      </c>
      <c r="BZ107" s="20">
        <v>0</v>
      </c>
      <c r="CA107" s="30"/>
    </row>
    <row r="108" spans="1:79" ht="31.5" x14ac:dyDescent="0.25">
      <c r="A108" s="9" t="s">
        <v>168</v>
      </c>
      <c r="B108" s="10" t="s">
        <v>169</v>
      </c>
      <c r="C108" s="11" t="s">
        <v>200</v>
      </c>
      <c r="D108" s="19">
        <f>D109+D111+D113+D114+D115+D116+D117+D118</f>
        <v>79.999047954332198</v>
      </c>
      <c r="E108" s="19">
        <f t="shared" si="164"/>
        <v>0</v>
      </c>
      <c r="F108" s="19">
        <f t="shared" si="165"/>
        <v>79.999047954332198</v>
      </c>
      <c r="G108" s="19">
        <f t="shared" si="166"/>
        <v>0</v>
      </c>
      <c r="H108" s="19">
        <f t="shared" si="167"/>
        <v>0</v>
      </c>
      <c r="I108" s="19">
        <f t="shared" si="168"/>
        <v>0</v>
      </c>
      <c r="J108" s="19">
        <f t="shared" si="169"/>
        <v>0</v>
      </c>
      <c r="K108" s="19">
        <f t="shared" si="170"/>
        <v>7002</v>
      </c>
      <c r="L108" s="19">
        <f t="shared" ref="L108:BP108" si="172">L109+L111+L113+L114+L115+L116+L117+L118</f>
        <v>0</v>
      </c>
      <c r="M108" s="19">
        <f t="shared" si="172"/>
        <v>19.99976198858305</v>
      </c>
      <c r="N108" s="19">
        <f t="shared" si="172"/>
        <v>0</v>
      </c>
      <c r="O108" s="19">
        <f t="shared" si="172"/>
        <v>0</v>
      </c>
      <c r="P108" s="19">
        <f t="shared" si="172"/>
        <v>0</v>
      </c>
      <c r="Q108" s="19">
        <f t="shared" si="172"/>
        <v>0</v>
      </c>
      <c r="R108" s="19">
        <f t="shared" si="172"/>
        <v>1750</v>
      </c>
      <c r="S108" s="19">
        <f t="shared" si="172"/>
        <v>0</v>
      </c>
      <c r="T108" s="19">
        <f t="shared" si="172"/>
        <v>19.99976198858305</v>
      </c>
      <c r="U108" s="19">
        <f t="shared" si="172"/>
        <v>0</v>
      </c>
      <c r="V108" s="19">
        <f t="shared" si="172"/>
        <v>0</v>
      </c>
      <c r="W108" s="19">
        <f t="shared" si="172"/>
        <v>0</v>
      </c>
      <c r="X108" s="19">
        <f t="shared" si="172"/>
        <v>0</v>
      </c>
      <c r="Y108" s="19">
        <f t="shared" si="172"/>
        <v>1750</v>
      </c>
      <c r="Z108" s="19">
        <f t="shared" si="172"/>
        <v>0</v>
      </c>
      <c r="AA108" s="19">
        <f t="shared" si="172"/>
        <v>19.99976198858305</v>
      </c>
      <c r="AB108" s="19">
        <f t="shared" si="172"/>
        <v>0</v>
      </c>
      <c r="AC108" s="19">
        <f t="shared" si="172"/>
        <v>0</v>
      </c>
      <c r="AD108" s="19">
        <f t="shared" si="172"/>
        <v>0</v>
      </c>
      <c r="AE108" s="19">
        <f t="shared" si="172"/>
        <v>0</v>
      </c>
      <c r="AF108" s="19">
        <f t="shared" si="172"/>
        <v>1750</v>
      </c>
      <c r="AG108" s="19">
        <f t="shared" si="172"/>
        <v>0</v>
      </c>
      <c r="AH108" s="19">
        <f t="shared" si="172"/>
        <v>19.99976198858305</v>
      </c>
      <c r="AI108" s="19">
        <f t="shared" si="172"/>
        <v>0</v>
      </c>
      <c r="AJ108" s="19">
        <f t="shared" si="172"/>
        <v>0</v>
      </c>
      <c r="AK108" s="19">
        <f t="shared" si="172"/>
        <v>0</v>
      </c>
      <c r="AL108" s="19">
        <f t="shared" si="172"/>
        <v>0</v>
      </c>
      <c r="AM108" s="19">
        <f t="shared" si="172"/>
        <v>1752</v>
      </c>
      <c r="AN108" s="19">
        <f t="shared" si="171"/>
        <v>0</v>
      </c>
      <c r="AO108" s="19">
        <f t="shared" si="157"/>
        <v>5.5127669199999936</v>
      </c>
      <c r="AP108" s="19">
        <f t="shared" si="158"/>
        <v>0</v>
      </c>
      <c r="AQ108" s="19">
        <f t="shared" si="159"/>
        <v>0</v>
      </c>
      <c r="AR108" s="19">
        <f t="shared" si="160"/>
        <v>0</v>
      </c>
      <c r="AS108" s="19">
        <f t="shared" si="161"/>
        <v>0</v>
      </c>
      <c r="AT108" s="19">
        <f t="shared" si="162"/>
        <v>727</v>
      </c>
      <c r="AU108" s="19">
        <f t="shared" si="172"/>
        <v>0</v>
      </c>
      <c r="AV108" s="19">
        <f t="shared" si="172"/>
        <v>5.5127669199999936</v>
      </c>
      <c r="AW108" s="19">
        <f t="shared" si="172"/>
        <v>0</v>
      </c>
      <c r="AX108" s="19">
        <f t="shared" si="172"/>
        <v>0</v>
      </c>
      <c r="AY108" s="19">
        <f t="shared" si="172"/>
        <v>0</v>
      </c>
      <c r="AZ108" s="19">
        <f t="shared" si="172"/>
        <v>0</v>
      </c>
      <c r="BA108" s="19">
        <f t="shared" si="172"/>
        <v>727</v>
      </c>
      <c r="BB108" s="19">
        <f t="shared" si="172"/>
        <v>0</v>
      </c>
      <c r="BC108" s="19">
        <f t="shared" si="172"/>
        <v>0</v>
      </c>
      <c r="BD108" s="19">
        <f t="shared" si="172"/>
        <v>0</v>
      </c>
      <c r="BE108" s="19">
        <f t="shared" si="172"/>
        <v>0</v>
      </c>
      <c r="BF108" s="19">
        <f t="shared" si="172"/>
        <v>0</v>
      </c>
      <c r="BG108" s="19">
        <f t="shared" si="172"/>
        <v>0</v>
      </c>
      <c r="BH108" s="19">
        <f t="shared" si="172"/>
        <v>0</v>
      </c>
      <c r="BI108" s="19">
        <f t="shared" si="172"/>
        <v>0</v>
      </c>
      <c r="BJ108" s="19">
        <f t="shared" si="172"/>
        <v>0</v>
      </c>
      <c r="BK108" s="19">
        <f t="shared" si="172"/>
        <v>0</v>
      </c>
      <c r="BL108" s="19">
        <f t="shared" si="172"/>
        <v>0</v>
      </c>
      <c r="BM108" s="19">
        <f t="shared" si="172"/>
        <v>0</v>
      </c>
      <c r="BN108" s="19">
        <f t="shared" si="172"/>
        <v>0</v>
      </c>
      <c r="BO108" s="19">
        <f t="shared" si="172"/>
        <v>0</v>
      </c>
      <c r="BP108" s="19">
        <f t="shared" si="172"/>
        <v>0</v>
      </c>
      <c r="BQ108" s="19">
        <f t="shared" ref="BQ108:BV108" si="173">BQ109+BQ111+BQ113+BQ114+BQ115+BQ116+BQ117+BQ118</f>
        <v>0</v>
      </c>
      <c r="BR108" s="19">
        <f t="shared" si="173"/>
        <v>0</v>
      </c>
      <c r="BS108" s="19">
        <f t="shared" si="173"/>
        <v>0</v>
      </c>
      <c r="BT108" s="19">
        <f t="shared" si="173"/>
        <v>0</v>
      </c>
      <c r="BU108" s="19">
        <f t="shared" si="173"/>
        <v>0</v>
      </c>
      <c r="BV108" s="19">
        <f t="shared" si="173"/>
        <v>0</v>
      </c>
      <c r="BW108" s="19">
        <f t="shared" ref="BW108:BX108" si="174">BW109+BW111+BW113+BW114+BW115+BW116+BW117+BW118</f>
        <v>0</v>
      </c>
      <c r="BX108" s="19">
        <f t="shared" si="174"/>
        <v>0</v>
      </c>
      <c r="BY108" s="19">
        <f t="shared" si="163"/>
        <v>-14.486995068583056</v>
      </c>
      <c r="BZ108" s="19">
        <f t="shared" ref="BZ108:BZ137" si="175">BY108*100/(M108)</f>
        <v>-72.4358373707298</v>
      </c>
      <c r="CA108" s="29"/>
    </row>
    <row r="109" spans="1:79" ht="31.5" x14ac:dyDescent="0.25">
      <c r="A109" s="12" t="s">
        <v>103</v>
      </c>
      <c r="B109" s="13" t="s">
        <v>170</v>
      </c>
      <c r="C109" s="14" t="s">
        <v>200</v>
      </c>
      <c r="D109" s="20">
        <f t="shared" ref="D109" si="176">SUM(D110:D110)</f>
        <v>79.857110489198135</v>
      </c>
      <c r="E109" s="20">
        <f t="shared" si="164"/>
        <v>0</v>
      </c>
      <c r="F109" s="20">
        <f t="shared" si="165"/>
        <v>79.857110489198135</v>
      </c>
      <c r="G109" s="20">
        <f t="shared" si="166"/>
        <v>0</v>
      </c>
      <c r="H109" s="20">
        <f t="shared" si="167"/>
        <v>0</v>
      </c>
      <c r="I109" s="20">
        <f t="shared" si="168"/>
        <v>0</v>
      </c>
      <c r="J109" s="20">
        <f t="shared" si="169"/>
        <v>0</v>
      </c>
      <c r="K109" s="20">
        <f t="shared" si="170"/>
        <v>6997</v>
      </c>
      <c r="L109" s="20">
        <f t="shared" ref="L109" si="177">SUM(L110:L110)</f>
        <v>0</v>
      </c>
      <c r="M109" s="20">
        <f t="shared" ref="M109" si="178">SUM(M110:M110)</f>
        <v>19.964277622299534</v>
      </c>
      <c r="N109" s="20">
        <f t="shared" ref="N109" si="179">SUM(N110:N110)</f>
        <v>0</v>
      </c>
      <c r="O109" s="20">
        <f t="shared" ref="O109" si="180">SUM(O110:O110)</f>
        <v>0</v>
      </c>
      <c r="P109" s="20">
        <f t="shared" ref="P109" si="181">SUM(P110:P110)</f>
        <v>0</v>
      </c>
      <c r="Q109" s="20">
        <f t="shared" ref="Q109" si="182">SUM(Q110:Q110)</f>
        <v>0</v>
      </c>
      <c r="R109" s="20">
        <f t="shared" ref="R109" si="183">SUM(R110:R110)</f>
        <v>1749</v>
      </c>
      <c r="S109" s="20">
        <f t="shared" ref="S109" si="184">SUM(S110:S110)</f>
        <v>0</v>
      </c>
      <c r="T109" s="20">
        <f t="shared" ref="T109" si="185">SUM(T110:T110)</f>
        <v>19.964277622299534</v>
      </c>
      <c r="U109" s="20">
        <f t="shared" ref="U109" si="186">SUM(U110:U110)</f>
        <v>0</v>
      </c>
      <c r="V109" s="20">
        <f t="shared" ref="V109" si="187">SUM(V110:V110)</f>
        <v>0</v>
      </c>
      <c r="W109" s="20">
        <f t="shared" ref="W109" si="188">SUM(W110:W110)</f>
        <v>0</v>
      </c>
      <c r="X109" s="20">
        <f t="shared" ref="X109" si="189">SUM(X110:X110)</f>
        <v>0</v>
      </c>
      <c r="Y109" s="20">
        <f t="shared" ref="Y109" si="190">SUM(Y110:Y110)</f>
        <v>1749</v>
      </c>
      <c r="Z109" s="20">
        <f t="shared" ref="Z109" si="191">SUM(Z110:Z110)</f>
        <v>0</v>
      </c>
      <c r="AA109" s="20">
        <f t="shared" ref="AA109" si="192">SUM(AA110:AA110)</f>
        <v>19.964277622299534</v>
      </c>
      <c r="AB109" s="20">
        <f t="shared" ref="AB109" si="193">SUM(AB110:AB110)</f>
        <v>0</v>
      </c>
      <c r="AC109" s="20">
        <f t="shared" ref="AC109" si="194">SUM(AC110:AC110)</f>
        <v>0</v>
      </c>
      <c r="AD109" s="20">
        <f t="shared" ref="AD109" si="195">SUM(AD110:AD110)</f>
        <v>0</v>
      </c>
      <c r="AE109" s="20">
        <f t="shared" ref="AE109" si="196">SUM(AE110:AE110)</f>
        <v>0</v>
      </c>
      <c r="AF109" s="20">
        <f t="shared" ref="AF109" si="197">SUM(AF110:AF110)</f>
        <v>1749</v>
      </c>
      <c r="AG109" s="20">
        <f t="shared" ref="AG109" si="198">SUM(AG110:AG110)</f>
        <v>0</v>
      </c>
      <c r="AH109" s="20">
        <f t="shared" ref="AH109" si="199">SUM(AH110:AH110)</f>
        <v>19.964277622299534</v>
      </c>
      <c r="AI109" s="20">
        <f t="shared" ref="AI109" si="200">SUM(AI110:AI110)</f>
        <v>0</v>
      </c>
      <c r="AJ109" s="20">
        <f t="shared" ref="AJ109" si="201">SUM(AJ110:AJ110)</f>
        <v>0</v>
      </c>
      <c r="AK109" s="20">
        <f t="shared" ref="AK109" si="202">SUM(AK110:AK110)</f>
        <v>0</v>
      </c>
      <c r="AL109" s="20">
        <f t="shared" ref="AL109" si="203">SUM(AL110:AL110)</f>
        <v>0</v>
      </c>
      <c r="AM109" s="20">
        <f t="shared" ref="AM109" si="204">SUM(AM110:AM110)</f>
        <v>1750</v>
      </c>
      <c r="AN109" s="20">
        <f t="shared" si="171"/>
        <v>0</v>
      </c>
      <c r="AO109" s="20">
        <f t="shared" si="157"/>
        <v>5.438975569999994</v>
      </c>
      <c r="AP109" s="20">
        <f t="shared" si="158"/>
        <v>0</v>
      </c>
      <c r="AQ109" s="20">
        <f t="shared" si="159"/>
        <v>0</v>
      </c>
      <c r="AR109" s="20">
        <f t="shared" si="160"/>
        <v>0</v>
      </c>
      <c r="AS109" s="20">
        <f t="shared" si="161"/>
        <v>0</v>
      </c>
      <c r="AT109" s="20">
        <f t="shared" si="162"/>
        <v>726</v>
      </c>
      <c r="AU109" s="20">
        <f t="shared" ref="AU109" si="205">SUM(AU110:AU110)</f>
        <v>0</v>
      </c>
      <c r="AV109" s="20">
        <f t="shared" ref="AV109" si="206">SUM(AV110:AV110)</f>
        <v>5.438975569999994</v>
      </c>
      <c r="AW109" s="20">
        <f t="shared" ref="AW109" si="207">SUM(AW110:AW110)</f>
        <v>0</v>
      </c>
      <c r="AX109" s="20">
        <f t="shared" ref="AX109" si="208">SUM(AX110:AX110)</f>
        <v>0</v>
      </c>
      <c r="AY109" s="20">
        <f t="shared" ref="AY109" si="209">SUM(AY110:AY110)</f>
        <v>0</v>
      </c>
      <c r="AZ109" s="20">
        <f t="shared" ref="AZ109:BA109" si="210">SUM(AZ110:AZ110)</f>
        <v>0</v>
      </c>
      <c r="BA109" s="20">
        <f t="shared" si="210"/>
        <v>726</v>
      </c>
      <c r="BB109" s="20">
        <f t="shared" ref="BB109" si="211">SUM(BB110:BB110)</f>
        <v>0</v>
      </c>
      <c r="BC109" s="20">
        <f t="shared" ref="BC109" si="212">SUM(BC110:BC110)</f>
        <v>0</v>
      </c>
      <c r="BD109" s="20">
        <f t="shared" ref="BD109" si="213">SUM(BD110:BD110)</f>
        <v>0</v>
      </c>
      <c r="BE109" s="20">
        <f t="shared" ref="BE109" si="214">SUM(BE110:BE110)</f>
        <v>0</v>
      </c>
      <c r="BF109" s="20">
        <f t="shared" ref="BF109" si="215">SUM(BF110:BF110)</f>
        <v>0</v>
      </c>
      <c r="BG109" s="20">
        <f t="shared" ref="BG109:BH109" si="216">SUM(BG110:BG110)</f>
        <v>0</v>
      </c>
      <c r="BH109" s="20">
        <f t="shared" si="216"/>
        <v>0</v>
      </c>
      <c r="BI109" s="20">
        <f t="shared" ref="BI109" si="217">SUM(BI110:BI110)</f>
        <v>0</v>
      </c>
      <c r="BJ109" s="20">
        <f t="shared" ref="BJ109:BK109" si="218">SUM(BJ110:BJ110)</f>
        <v>0</v>
      </c>
      <c r="BK109" s="20">
        <f t="shared" si="218"/>
        <v>0</v>
      </c>
      <c r="BL109" s="20">
        <f t="shared" ref="BL109:BM109" si="219">SUM(BL110:BL110)</f>
        <v>0</v>
      </c>
      <c r="BM109" s="20">
        <f t="shared" si="219"/>
        <v>0</v>
      </c>
      <c r="BN109" s="20">
        <f t="shared" ref="BN109:BO109" si="220">SUM(BN110:BN110)</f>
        <v>0</v>
      </c>
      <c r="BO109" s="20">
        <f t="shared" si="220"/>
        <v>0</v>
      </c>
      <c r="BP109" s="20">
        <f t="shared" ref="BP109" si="221">SUM(BP110:BP110)</f>
        <v>0</v>
      </c>
      <c r="BQ109" s="20">
        <f t="shared" ref="BQ109" si="222">SUM(BQ110:BQ110)</f>
        <v>0</v>
      </c>
      <c r="BR109" s="20">
        <f t="shared" ref="BR109" si="223">SUM(BR110:BR110)</f>
        <v>0</v>
      </c>
      <c r="BS109" s="20">
        <f t="shared" ref="BS109" si="224">SUM(BS110:BS110)</f>
        <v>0</v>
      </c>
      <c r="BT109" s="20">
        <f t="shared" ref="BT109" si="225">SUM(BT110:BT110)</f>
        <v>0</v>
      </c>
      <c r="BU109" s="20">
        <f t="shared" ref="BU109:BV109" si="226">SUM(BU110:BU110)</f>
        <v>0</v>
      </c>
      <c r="BV109" s="20">
        <f t="shared" si="226"/>
        <v>0</v>
      </c>
      <c r="BW109" s="20">
        <f>SUM(BW110:BW110)</f>
        <v>0</v>
      </c>
      <c r="BX109" s="20">
        <f t="shared" ref="BX109" si="227">SUM(BX110:BX110)</f>
        <v>0</v>
      </c>
      <c r="BY109" s="20">
        <f t="shared" si="163"/>
        <v>-14.525302052299541</v>
      </c>
      <c r="BZ109" s="20">
        <f t="shared" si="175"/>
        <v>-72.756461952198009</v>
      </c>
      <c r="CA109" s="30"/>
    </row>
    <row r="110" spans="1:79" ht="47.25" x14ac:dyDescent="0.25">
      <c r="A110" s="5" t="s">
        <v>103</v>
      </c>
      <c r="B110" s="34" t="s">
        <v>318</v>
      </c>
      <c r="C110" s="17" t="s">
        <v>199</v>
      </c>
      <c r="D110" s="21">
        <f t="shared" ref="D110" si="228">F110</f>
        <v>79.857110489198135</v>
      </c>
      <c r="E110" s="21">
        <f t="shared" si="164"/>
        <v>0</v>
      </c>
      <c r="F110" s="21">
        <f t="shared" si="165"/>
        <v>79.857110489198135</v>
      </c>
      <c r="G110" s="21">
        <f t="shared" si="166"/>
        <v>0</v>
      </c>
      <c r="H110" s="21">
        <f t="shared" si="167"/>
        <v>0</v>
      </c>
      <c r="I110" s="21">
        <f t="shared" si="168"/>
        <v>0</v>
      </c>
      <c r="J110" s="21">
        <f t="shared" si="169"/>
        <v>0</v>
      </c>
      <c r="K110" s="21">
        <f t="shared" si="170"/>
        <v>6997</v>
      </c>
      <c r="L110" s="16">
        <v>0</v>
      </c>
      <c r="M110" s="16">
        <v>19.964277622299534</v>
      </c>
      <c r="N110" s="16">
        <v>0</v>
      </c>
      <c r="O110" s="16">
        <v>0</v>
      </c>
      <c r="P110" s="16">
        <v>0</v>
      </c>
      <c r="Q110" s="16">
        <v>0</v>
      </c>
      <c r="R110" s="16">
        <v>1749</v>
      </c>
      <c r="S110" s="16">
        <v>0</v>
      </c>
      <c r="T110" s="16">
        <v>19.964277622299534</v>
      </c>
      <c r="U110" s="16">
        <v>0</v>
      </c>
      <c r="V110" s="16">
        <v>0</v>
      </c>
      <c r="W110" s="16">
        <v>0</v>
      </c>
      <c r="X110" s="16">
        <v>0</v>
      </c>
      <c r="Y110" s="16">
        <v>1749</v>
      </c>
      <c r="Z110" s="16">
        <v>0</v>
      </c>
      <c r="AA110" s="16">
        <v>19.964277622299534</v>
      </c>
      <c r="AB110" s="16">
        <v>0</v>
      </c>
      <c r="AC110" s="16">
        <v>0</v>
      </c>
      <c r="AD110" s="16">
        <v>0</v>
      </c>
      <c r="AE110" s="16">
        <v>0</v>
      </c>
      <c r="AF110" s="16">
        <v>1749</v>
      </c>
      <c r="AG110" s="16">
        <v>0</v>
      </c>
      <c r="AH110" s="16">
        <v>19.964277622299534</v>
      </c>
      <c r="AI110" s="16">
        <v>0</v>
      </c>
      <c r="AJ110" s="16">
        <v>0</v>
      </c>
      <c r="AK110" s="16">
        <v>0</v>
      </c>
      <c r="AL110" s="16">
        <v>0</v>
      </c>
      <c r="AM110" s="16">
        <v>1750</v>
      </c>
      <c r="AN110" s="21">
        <f t="shared" si="171"/>
        <v>0</v>
      </c>
      <c r="AO110" s="21">
        <f t="shared" si="157"/>
        <v>5.438975569999994</v>
      </c>
      <c r="AP110" s="21">
        <f t="shared" si="158"/>
        <v>0</v>
      </c>
      <c r="AQ110" s="21">
        <f t="shared" si="159"/>
        <v>0</v>
      </c>
      <c r="AR110" s="21">
        <f t="shared" si="160"/>
        <v>0</v>
      </c>
      <c r="AS110" s="21">
        <f t="shared" si="161"/>
        <v>0</v>
      </c>
      <c r="AT110" s="21">
        <f t="shared" si="162"/>
        <v>726</v>
      </c>
      <c r="AU110" s="16">
        <v>0</v>
      </c>
      <c r="AV110" s="16">
        <v>5.438975569999994</v>
      </c>
      <c r="AW110" s="16">
        <v>0</v>
      </c>
      <c r="AX110" s="16">
        <v>0</v>
      </c>
      <c r="AY110" s="16">
        <v>0</v>
      </c>
      <c r="AZ110" s="16">
        <v>0</v>
      </c>
      <c r="BA110" s="16">
        <v>726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1">
        <v>0</v>
      </c>
      <c r="BX110" s="21">
        <v>0</v>
      </c>
      <c r="BY110" s="21">
        <f t="shared" si="163"/>
        <v>-14.525302052299541</v>
      </c>
      <c r="BZ110" s="21">
        <f t="shared" si="175"/>
        <v>-72.756461952198009</v>
      </c>
      <c r="CA110" s="31" t="s">
        <v>286</v>
      </c>
    </row>
    <row r="111" spans="1:79" ht="31.5" x14ac:dyDescent="0.25">
      <c r="A111" s="12" t="s">
        <v>104</v>
      </c>
      <c r="B111" s="13" t="s">
        <v>171</v>
      </c>
      <c r="C111" s="14" t="s">
        <v>200</v>
      </c>
      <c r="D111" s="20">
        <f t="shared" ref="D111:BO111" si="229">SUM(D112:D112)</f>
        <v>0.14193746513406591</v>
      </c>
      <c r="E111" s="20">
        <f t="shared" si="164"/>
        <v>0</v>
      </c>
      <c r="F111" s="20">
        <f t="shared" si="165"/>
        <v>0.14193746513406591</v>
      </c>
      <c r="G111" s="20">
        <f t="shared" si="166"/>
        <v>0</v>
      </c>
      <c r="H111" s="20">
        <f t="shared" si="167"/>
        <v>0</v>
      </c>
      <c r="I111" s="20">
        <f t="shared" si="168"/>
        <v>0</v>
      </c>
      <c r="J111" s="20">
        <f t="shared" si="169"/>
        <v>0</v>
      </c>
      <c r="K111" s="20">
        <f t="shared" si="170"/>
        <v>5</v>
      </c>
      <c r="L111" s="20">
        <f t="shared" si="229"/>
        <v>0</v>
      </c>
      <c r="M111" s="20">
        <f t="shared" si="229"/>
        <v>3.5484366283516477E-2</v>
      </c>
      <c r="N111" s="20">
        <f t="shared" si="229"/>
        <v>0</v>
      </c>
      <c r="O111" s="20">
        <f t="shared" si="229"/>
        <v>0</v>
      </c>
      <c r="P111" s="20">
        <f t="shared" si="229"/>
        <v>0</v>
      </c>
      <c r="Q111" s="20">
        <f t="shared" si="229"/>
        <v>0</v>
      </c>
      <c r="R111" s="20">
        <f t="shared" si="229"/>
        <v>1</v>
      </c>
      <c r="S111" s="20">
        <f t="shared" si="229"/>
        <v>0</v>
      </c>
      <c r="T111" s="20">
        <f t="shared" si="229"/>
        <v>3.5484366283516477E-2</v>
      </c>
      <c r="U111" s="20">
        <f t="shared" si="229"/>
        <v>0</v>
      </c>
      <c r="V111" s="20">
        <f t="shared" si="229"/>
        <v>0</v>
      </c>
      <c r="W111" s="20">
        <f t="shared" si="229"/>
        <v>0</v>
      </c>
      <c r="X111" s="20">
        <f t="shared" si="229"/>
        <v>0</v>
      </c>
      <c r="Y111" s="20">
        <f t="shared" si="229"/>
        <v>1</v>
      </c>
      <c r="Z111" s="20">
        <f t="shared" si="229"/>
        <v>0</v>
      </c>
      <c r="AA111" s="20">
        <f t="shared" si="229"/>
        <v>3.5484366283516477E-2</v>
      </c>
      <c r="AB111" s="20">
        <f t="shared" si="229"/>
        <v>0</v>
      </c>
      <c r="AC111" s="20">
        <f t="shared" si="229"/>
        <v>0</v>
      </c>
      <c r="AD111" s="20">
        <f t="shared" si="229"/>
        <v>0</v>
      </c>
      <c r="AE111" s="20">
        <f t="shared" si="229"/>
        <v>0</v>
      </c>
      <c r="AF111" s="20">
        <f t="shared" si="229"/>
        <v>1</v>
      </c>
      <c r="AG111" s="20">
        <f t="shared" si="229"/>
        <v>0</v>
      </c>
      <c r="AH111" s="20">
        <f t="shared" si="229"/>
        <v>3.5484366283516477E-2</v>
      </c>
      <c r="AI111" s="20">
        <f t="shared" si="229"/>
        <v>0</v>
      </c>
      <c r="AJ111" s="20">
        <f t="shared" si="229"/>
        <v>0</v>
      </c>
      <c r="AK111" s="20">
        <f t="shared" si="229"/>
        <v>0</v>
      </c>
      <c r="AL111" s="20">
        <f t="shared" si="229"/>
        <v>0</v>
      </c>
      <c r="AM111" s="20">
        <f t="shared" si="229"/>
        <v>2</v>
      </c>
      <c r="AN111" s="20">
        <f t="shared" si="171"/>
        <v>0</v>
      </c>
      <c r="AO111" s="20">
        <f t="shared" si="157"/>
        <v>7.3791350000000006E-2</v>
      </c>
      <c r="AP111" s="20">
        <f t="shared" si="158"/>
        <v>0</v>
      </c>
      <c r="AQ111" s="20">
        <f t="shared" si="159"/>
        <v>0</v>
      </c>
      <c r="AR111" s="20">
        <f t="shared" si="160"/>
        <v>0</v>
      </c>
      <c r="AS111" s="20">
        <f t="shared" si="161"/>
        <v>0</v>
      </c>
      <c r="AT111" s="20">
        <f t="shared" si="162"/>
        <v>1</v>
      </c>
      <c r="AU111" s="20">
        <f t="shared" si="229"/>
        <v>0</v>
      </c>
      <c r="AV111" s="20">
        <f t="shared" si="229"/>
        <v>7.3791350000000006E-2</v>
      </c>
      <c r="AW111" s="20">
        <f t="shared" si="229"/>
        <v>0</v>
      </c>
      <c r="AX111" s="20">
        <f t="shared" si="229"/>
        <v>0</v>
      </c>
      <c r="AY111" s="20">
        <f t="shared" si="229"/>
        <v>0</v>
      </c>
      <c r="AZ111" s="20">
        <f t="shared" si="229"/>
        <v>0</v>
      </c>
      <c r="BA111" s="20">
        <f t="shared" si="229"/>
        <v>1</v>
      </c>
      <c r="BB111" s="20">
        <f t="shared" si="229"/>
        <v>0</v>
      </c>
      <c r="BC111" s="20">
        <f t="shared" si="229"/>
        <v>0</v>
      </c>
      <c r="BD111" s="20">
        <f t="shared" si="229"/>
        <v>0</v>
      </c>
      <c r="BE111" s="20">
        <f t="shared" si="229"/>
        <v>0</v>
      </c>
      <c r="BF111" s="20">
        <f t="shared" si="229"/>
        <v>0</v>
      </c>
      <c r="BG111" s="20">
        <f t="shared" si="229"/>
        <v>0</v>
      </c>
      <c r="BH111" s="20">
        <f t="shared" si="229"/>
        <v>0</v>
      </c>
      <c r="BI111" s="20">
        <f t="shared" si="229"/>
        <v>0</v>
      </c>
      <c r="BJ111" s="20">
        <f t="shared" si="229"/>
        <v>0</v>
      </c>
      <c r="BK111" s="20">
        <f t="shared" si="229"/>
        <v>0</v>
      </c>
      <c r="BL111" s="20">
        <f t="shared" si="229"/>
        <v>0</v>
      </c>
      <c r="BM111" s="20">
        <f t="shared" si="229"/>
        <v>0</v>
      </c>
      <c r="BN111" s="20">
        <f t="shared" si="229"/>
        <v>0</v>
      </c>
      <c r="BO111" s="20">
        <f t="shared" si="229"/>
        <v>0</v>
      </c>
      <c r="BP111" s="20">
        <f t="shared" ref="BP111:BV111" si="230">SUM(BP112:BP112)</f>
        <v>0</v>
      </c>
      <c r="BQ111" s="20">
        <f t="shared" si="230"/>
        <v>0</v>
      </c>
      <c r="BR111" s="20">
        <f t="shared" si="230"/>
        <v>0</v>
      </c>
      <c r="BS111" s="20">
        <f t="shared" si="230"/>
        <v>0</v>
      </c>
      <c r="BT111" s="20">
        <f t="shared" si="230"/>
        <v>0</v>
      </c>
      <c r="BU111" s="20">
        <f t="shared" si="230"/>
        <v>0</v>
      </c>
      <c r="BV111" s="20">
        <f t="shared" si="230"/>
        <v>0</v>
      </c>
      <c r="BW111" s="20">
        <f>SUM(BW112:BW112)</f>
        <v>0</v>
      </c>
      <c r="BX111" s="20">
        <f t="shared" ref="BX111" si="231">SUM(BX112:BX112)</f>
        <v>0</v>
      </c>
      <c r="BY111" s="20">
        <f t="shared" si="163"/>
        <v>3.8306983716483528E-2</v>
      </c>
      <c r="BZ111" s="20">
        <f t="shared" si="175"/>
        <v>107.95453809267616</v>
      </c>
      <c r="CA111" s="30"/>
    </row>
    <row r="112" spans="1:79" ht="47.25" x14ac:dyDescent="0.25">
      <c r="A112" s="5" t="s">
        <v>104</v>
      </c>
      <c r="B112" s="15" t="s">
        <v>319</v>
      </c>
      <c r="C112" s="17" t="s">
        <v>198</v>
      </c>
      <c r="D112" s="21">
        <f t="shared" ref="D112" si="232">F112</f>
        <v>0.14193746513406591</v>
      </c>
      <c r="E112" s="21">
        <f t="shared" si="164"/>
        <v>0</v>
      </c>
      <c r="F112" s="21">
        <f t="shared" si="165"/>
        <v>0.14193746513406591</v>
      </c>
      <c r="G112" s="21">
        <f t="shared" si="166"/>
        <v>0</v>
      </c>
      <c r="H112" s="21">
        <f t="shared" si="167"/>
        <v>0</v>
      </c>
      <c r="I112" s="21">
        <f t="shared" si="168"/>
        <v>0</v>
      </c>
      <c r="J112" s="21">
        <f t="shared" si="169"/>
        <v>0</v>
      </c>
      <c r="K112" s="21">
        <f t="shared" si="170"/>
        <v>5</v>
      </c>
      <c r="L112" s="16">
        <v>0</v>
      </c>
      <c r="M112" s="16">
        <v>3.5484366283516477E-2</v>
      </c>
      <c r="N112" s="16">
        <v>0</v>
      </c>
      <c r="O112" s="16">
        <v>0</v>
      </c>
      <c r="P112" s="16">
        <v>0</v>
      </c>
      <c r="Q112" s="16">
        <v>0</v>
      </c>
      <c r="R112" s="16">
        <v>1</v>
      </c>
      <c r="S112" s="16">
        <v>0</v>
      </c>
      <c r="T112" s="16">
        <v>3.5484366283516477E-2</v>
      </c>
      <c r="U112" s="16">
        <v>0</v>
      </c>
      <c r="V112" s="16">
        <v>0</v>
      </c>
      <c r="W112" s="16">
        <v>0</v>
      </c>
      <c r="X112" s="16">
        <v>0</v>
      </c>
      <c r="Y112" s="16">
        <v>1</v>
      </c>
      <c r="Z112" s="16">
        <v>0</v>
      </c>
      <c r="AA112" s="16">
        <v>3.5484366283516477E-2</v>
      </c>
      <c r="AB112" s="16">
        <v>0</v>
      </c>
      <c r="AC112" s="16">
        <v>0</v>
      </c>
      <c r="AD112" s="16">
        <v>0</v>
      </c>
      <c r="AE112" s="16">
        <v>0</v>
      </c>
      <c r="AF112" s="16">
        <v>1</v>
      </c>
      <c r="AG112" s="16">
        <v>0</v>
      </c>
      <c r="AH112" s="16">
        <v>3.5484366283516477E-2</v>
      </c>
      <c r="AI112" s="16">
        <v>0</v>
      </c>
      <c r="AJ112" s="16">
        <v>0</v>
      </c>
      <c r="AK112" s="16">
        <v>0</v>
      </c>
      <c r="AL112" s="16">
        <v>0</v>
      </c>
      <c r="AM112" s="16">
        <v>2</v>
      </c>
      <c r="AN112" s="21">
        <f t="shared" si="171"/>
        <v>0</v>
      </c>
      <c r="AO112" s="21">
        <f t="shared" si="157"/>
        <v>7.3791350000000006E-2</v>
      </c>
      <c r="AP112" s="21">
        <f t="shared" si="158"/>
        <v>0</v>
      </c>
      <c r="AQ112" s="21">
        <f t="shared" si="159"/>
        <v>0</v>
      </c>
      <c r="AR112" s="21">
        <f t="shared" si="160"/>
        <v>0</v>
      </c>
      <c r="AS112" s="21">
        <f t="shared" si="161"/>
        <v>0</v>
      </c>
      <c r="AT112" s="21">
        <f t="shared" si="162"/>
        <v>1</v>
      </c>
      <c r="AU112" s="16">
        <v>0</v>
      </c>
      <c r="AV112" s="16">
        <v>7.3791350000000006E-2</v>
      </c>
      <c r="AW112" s="16">
        <v>0</v>
      </c>
      <c r="AX112" s="16">
        <v>0</v>
      </c>
      <c r="AY112" s="16">
        <v>0</v>
      </c>
      <c r="AZ112" s="16">
        <v>0</v>
      </c>
      <c r="BA112" s="16">
        <v>1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1">
        <v>0</v>
      </c>
      <c r="BX112" s="21">
        <v>0</v>
      </c>
      <c r="BY112" s="21">
        <f t="shared" si="163"/>
        <v>3.8306983716483528E-2</v>
      </c>
      <c r="BZ112" s="21">
        <f t="shared" si="175"/>
        <v>107.95453809267616</v>
      </c>
      <c r="CA112" s="31" t="s">
        <v>286</v>
      </c>
    </row>
    <row r="113" spans="1:79" ht="31.5" x14ac:dyDescent="0.25">
      <c r="A113" s="12" t="s">
        <v>105</v>
      </c>
      <c r="B113" s="13" t="s">
        <v>172</v>
      </c>
      <c r="C113" s="14" t="s">
        <v>200</v>
      </c>
      <c r="D113" s="20">
        <v>0</v>
      </c>
      <c r="E113" s="20">
        <f t="shared" si="164"/>
        <v>0</v>
      </c>
      <c r="F113" s="20">
        <f t="shared" si="165"/>
        <v>0</v>
      </c>
      <c r="G113" s="20">
        <f t="shared" si="166"/>
        <v>0</v>
      </c>
      <c r="H113" s="20">
        <f t="shared" si="167"/>
        <v>0</v>
      </c>
      <c r="I113" s="20">
        <f t="shared" si="168"/>
        <v>0</v>
      </c>
      <c r="J113" s="20">
        <f t="shared" si="169"/>
        <v>0</v>
      </c>
      <c r="K113" s="20">
        <f t="shared" si="170"/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f t="shared" si="171"/>
        <v>0</v>
      </c>
      <c r="AO113" s="20">
        <f t="shared" si="157"/>
        <v>0</v>
      </c>
      <c r="AP113" s="20">
        <f t="shared" si="158"/>
        <v>0</v>
      </c>
      <c r="AQ113" s="20">
        <f t="shared" si="159"/>
        <v>0</v>
      </c>
      <c r="AR113" s="20">
        <f t="shared" si="160"/>
        <v>0</v>
      </c>
      <c r="AS113" s="20">
        <f t="shared" si="161"/>
        <v>0</v>
      </c>
      <c r="AT113" s="20">
        <f t="shared" si="162"/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f t="shared" si="163"/>
        <v>0</v>
      </c>
      <c r="BZ113" s="20">
        <v>0</v>
      </c>
      <c r="CA113" s="30"/>
    </row>
    <row r="114" spans="1:79" ht="31.5" x14ac:dyDescent="0.25">
      <c r="A114" s="12" t="s">
        <v>106</v>
      </c>
      <c r="B114" s="13" t="s">
        <v>173</v>
      </c>
      <c r="C114" s="14" t="s">
        <v>200</v>
      </c>
      <c r="D114" s="20">
        <v>0</v>
      </c>
      <c r="E114" s="20">
        <f t="shared" si="164"/>
        <v>0</v>
      </c>
      <c r="F114" s="20">
        <f t="shared" si="165"/>
        <v>0</v>
      </c>
      <c r="G114" s="20">
        <f t="shared" si="166"/>
        <v>0</v>
      </c>
      <c r="H114" s="20">
        <f t="shared" si="167"/>
        <v>0</v>
      </c>
      <c r="I114" s="20">
        <f t="shared" si="168"/>
        <v>0</v>
      </c>
      <c r="J114" s="20">
        <f t="shared" si="169"/>
        <v>0</v>
      </c>
      <c r="K114" s="20">
        <f t="shared" si="170"/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f t="shared" si="171"/>
        <v>0</v>
      </c>
      <c r="AO114" s="20">
        <f t="shared" si="157"/>
        <v>0</v>
      </c>
      <c r="AP114" s="20">
        <f t="shared" si="158"/>
        <v>0</v>
      </c>
      <c r="AQ114" s="20">
        <f t="shared" si="159"/>
        <v>0</v>
      </c>
      <c r="AR114" s="20">
        <f t="shared" si="160"/>
        <v>0</v>
      </c>
      <c r="AS114" s="20">
        <f t="shared" si="161"/>
        <v>0</v>
      </c>
      <c r="AT114" s="20">
        <f t="shared" si="162"/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f t="shared" si="163"/>
        <v>0</v>
      </c>
      <c r="BZ114" s="20">
        <v>0</v>
      </c>
      <c r="CA114" s="30"/>
    </row>
    <row r="115" spans="1:79" ht="47.25" x14ac:dyDescent="0.25">
      <c r="A115" s="12" t="s">
        <v>107</v>
      </c>
      <c r="B115" s="13" t="s">
        <v>174</v>
      </c>
      <c r="C115" s="14" t="s">
        <v>200</v>
      </c>
      <c r="D115" s="20">
        <v>0</v>
      </c>
      <c r="E115" s="20">
        <f t="shared" si="164"/>
        <v>0</v>
      </c>
      <c r="F115" s="20">
        <f t="shared" si="165"/>
        <v>0</v>
      </c>
      <c r="G115" s="20">
        <f t="shared" si="166"/>
        <v>0</v>
      </c>
      <c r="H115" s="20">
        <f t="shared" si="167"/>
        <v>0</v>
      </c>
      <c r="I115" s="20">
        <f t="shared" si="168"/>
        <v>0</v>
      </c>
      <c r="J115" s="20">
        <f t="shared" si="169"/>
        <v>0</v>
      </c>
      <c r="K115" s="20">
        <f t="shared" si="170"/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f t="shared" si="171"/>
        <v>0</v>
      </c>
      <c r="AO115" s="20">
        <f t="shared" si="157"/>
        <v>0</v>
      </c>
      <c r="AP115" s="20">
        <f t="shared" si="158"/>
        <v>0</v>
      </c>
      <c r="AQ115" s="20">
        <f t="shared" si="159"/>
        <v>0</v>
      </c>
      <c r="AR115" s="20">
        <f t="shared" si="160"/>
        <v>0</v>
      </c>
      <c r="AS115" s="20">
        <f t="shared" si="161"/>
        <v>0</v>
      </c>
      <c r="AT115" s="20">
        <f t="shared" si="162"/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f t="shared" si="163"/>
        <v>0</v>
      </c>
      <c r="BZ115" s="20">
        <v>0</v>
      </c>
      <c r="CA115" s="30"/>
    </row>
    <row r="116" spans="1:79" ht="47.25" x14ac:dyDescent="0.25">
      <c r="A116" s="12" t="s">
        <v>108</v>
      </c>
      <c r="B116" s="13" t="s">
        <v>175</v>
      </c>
      <c r="C116" s="14" t="s">
        <v>200</v>
      </c>
      <c r="D116" s="20">
        <v>0</v>
      </c>
      <c r="E116" s="20">
        <f t="shared" si="164"/>
        <v>0</v>
      </c>
      <c r="F116" s="20">
        <f t="shared" si="165"/>
        <v>0</v>
      </c>
      <c r="G116" s="20">
        <f t="shared" si="166"/>
        <v>0</v>
      </c>
      <c r="H116" s="20">
        <f t="shared" si="167"/>
        <v>0</v>
      </c>
      <c r="I116" s="20">
        <f t="shared" si="168"/>
        <v>0</v>
      </c>
      <c r="J116" s="20">
        <f t="shared" si="169"/>
        <v>0</v>
      </c>
      <c r="K116" s="20">
        <f t="shared" si="170"/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f t="shared" si="171"/>
        <v>0</v>
      </c>
      <c r="AO116" s="20">
        <f t="shared" si="157"/>
        <v>0</v>
      </c>
      <c r="AP116" s="20">
        <f t="shared" si="158"/>
        <v>0</v>
      </c>
      <c r="AQ116" s="20">
        <f t="shared" si="159"/>
        <v>0</v>
      </c>
      <c r="AR116" s="20">
        <f t="shared" si="160"/>
        <v>0</v>
      </c>
      <c r="AS116" s="20">
        <f t="shared" si="161"/>
        <v>0</v>
      </c>
      <c r="AT116" s="20">
        <f t="shared" si="162"/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f t="shared" si="163"/>
        <v>0</v>
      </c>
      <c r="BZ116" s="20">
        <v>0</v>
      </c>
      <c r="CA116" s="30"/>
    </row>
    <row r="117" spans="1:79" ht="47.25" x14ac:dyDescent="0.25">
      <c r="A117" s="12" t="s">
        <v>109</v>
      </c>
      <c r="B117" s="13" t="s">
        <v>176</v>
      </c>
      <c r="C117" s="14" t="s">
        <v>200</v>
      </c>
      <c r="D117" s="20">
        <v>0</v>
      </c>
      <c r="E117" s="20">
        <f t="shared" si="164"/>
        <v>0</v>
      </c>
      <c r="F117" s="20">
        <f t="shared" si="165"/>
        <v>0</v>
      </c>
      <c r="G117" s="20">
        <f t="shared" si="166"/>
        <v>0</v>
      </c>
      <c r="H117" s="20">
        <f t="shared" si="167"/>
        <v>0</v>
      </c>
      <c r="I117" s="20">
        <f t="shared" si="168"/>
        <v>0</v>
      </c>
      <c r="J117" s="20">
        <f t="shared" si="169"/>
        <v>0</v>
      </c>
      <c r="K117" s="20">
        <f t="shared" si="170"/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f t="shared" si="171"/>
        <v>0</v>
      </c>
      <c r="AO117" s="20">
        <f t="shared" si="157"/>
        <v>0</v>
      </c>
      <c r="AP117" s="20">
        <f t="shared" si="158"/>
        <v>0</v>
      </c>
      <c r="AQ117" s="20">
        <f t="shared" si="159"/>
        <v>0</v>
      </c>
      <c r="AR117" s="20">
        <f t="shared" si="160"/>
        <v>0</v>
      </c>
      <c r="AS117" s="20">
        <f t="shared" si="161"/>
        <v>0</v>
      </c>
      <c r="AT117" s="20">
        <f t="shared" si="162"/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f t="shared" si="163"/>
        <v>0</v>
      </c>
      <c r="BZ117" s="20">
        <v>0</v>
      </c>
      <c r="CA117" s="30"/>
    </row>
    <row r="118" spans="1:79" ht="47.25" x14ac:dyDescent="0.25">
      <c r="A118" s="12" t="s">
        <v>177</v>
      </c>
      <c r="B118" s="13" t="s">
        <v>178</v>
      </c>
      <c r="C118" s="14" t="s">
        <v>200</v>
      </c>
      <c r="D118" s="20">
        <v>0</v>
      </c>
      <c r="E118" s="20">
        <f t="shared" si="164"/>
        <v>0</v>
      </c>
      <c r="F118" s="20">
        <f t="shared" si="165"/>
        <v>0</v>
      </c>
      <c r="G118" s="20">
        <f t="shared" si="166"/>
        <v>0</v>
      </c>
      <c r="H118" s="20">
        <f t="shared" si="167"/>
        <v>0</v>
      </c>
      <c r="I118" s="20">
        <f t="shared" si="168"/>
        <v>0</v>
      </c>
      <c r="J118" s="20">
        <f t="shared" si="169"/>
        <v>0</v>
      </c>
      <c r="K118" s="20">
        <f t="shared" si="170"/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f t="shared" si="171"/>
        <v>0</v>
      </c>
      <c r="AO118" s="20">
        <f t="shared" si="157"/>
        <v>0</v>
      </c>
      <c r="AP118" s="20">
        <f t="shared" si="158"/>
        <v>0</v>
      </c>
      <c r="AQ118" s="20">
        <f t="shared" si="159"/>
        <v>0</v>
      </c>
      <c r="AR118" s="20">
        <f t="shared" si="160"/>
        <v>0</v>
      </c>
      <c r="AS118" s="20">
        <f t="shared" si="161"/>
        <v>0</v>
      </c>
      <c r="AT118" s="20">
        <f t="shared" si="162"/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f t="shared" si="163"/>
        <v>0</v>
      </c>
      <c r="BZ118" s="20">
        <v>0</v>
      </c>
      <c r="CA118" s="30"/>
    </row>
    <row r="119" spans="1:79" ht="47.25" x14ac:dyDescent="0.25">
      <c r="A119" s="9" t="s">
        <v>179</v>
      </c>
      <c r="B119" s="10" t="s">
        <v>180</v>
      </c>
      <c r="C119" s="11" t="s">
        <v>200</v>
      </c>
      <c r="D119" s="19">
        <f t="shared" ref="D119:AI119" si="233">D120+D121</f>
        <v>0</v>
      </c>
      <c r="E119" s="19">
        <f t="shared" si="164"/>
        <v>0</v>
      </c>
      <c r="F119" s="19">
        <f t="shared" si="165"/>
        <v>0</v>
      </c>
      <c r="G119" s="19">
        <f t="shared" si="166"/>
        <v>0</v>
      </c>
      <c r="H119" s="19">
        <f t="shared" si="167"/>
        <v>0</v>
      </c>
      <c r="I119" s="19">
        <f t="shared" si="168"/>
        <v>0</v>
      </c>
      <c r="J119" s="19">
        <f t="shared" si="169"/>
        <v>0</v>
      </c>
      <c r="K119" s="19">
        <f t="shared" si="170"/>
        <v>0</v>
      </c>
      <c r="L119" s="19">
        <f t="shared" si="233"/>
        <v>0</v>
      </c>
      <c r="M119" s="19">
        <f t="shared" si="233"/>
        <v>0</v>
      </c>
      <c r="N119" s="19">
        <f t="shared" si="233"/>
        <v>0</v>
      </c>
      <c r="O119" s="19">
        <f t="shared" si="233"/>
        <v>0</v>
      </c>
      <c r="P119" s="19">
        <f t="shared" si="233"/>
        <v>0</v>
      </c>
      <c r="Q119" s="19">
        <f t="shared" si="233"/>
        <v>0</v>
      </c>
      <c r="R119" s="19">
        <f t="shared" si="233"/>
        <v>0</v>
      </c>
      <c r="S119" s="19">
        <f t="shared" si="233"/>
        <v>0</v>
      </c>
      <c r="T119" s="19">
        <f t="shared" si="233"/>
        <v>0</v>
      </c>
      <c r="U119" s="19">
        <f t="shared" si="233"/>
        <v>0</v>
      </c>
      <c r="V119" s="19">
        <f t="shared" si="233"/>
        <v>0</v>
      </c>
      <c r="W119" s="19">
        <f t="shared" si="233"/>
        <v>0</v>
      </c>
      <c r="X119" s="19">
        <f t="shared" si="233"/>
        <v>0</v>
      </c>
      <c r="Y119" s="19">
        <f t="shared" si="233"/>
        <v>0</v>
      </c>
      <c r="Z119" s="19">
        <f t="shared" si="233"/>
        <v>0</v>
      </c>
      <c r="AA119" s="19">
        <f t="shared" si="233"/>
        <v>0</v>
      </c>
      <c r="AB119" s="19">
        <f t="shared" si="233"/>
        <v>0</v>
      </c>
      <c r="AC119" s="19">
        <f t="shared" si="233"/>
        <v>0</v>
      </c>
      <c r="AD119" s="19">
        <f t="shared" si="233"/>
        <v>0</v>
      </c>
      <c r="AE119" s="19">
        <f t="shared" si="233"/>
        <v>0</v>
      </c>
      <c r="AF119" s="19">
        <f t="shared" si="233"/>
        <v>0</v>
      </c>
      <c r="AG119" s="19">
        <f t="shared" si="233"/>
        <v>0</v>
      </c>
      <c r="AH119" s="19">
        <f t="shared" si="233"/>
        <v>0</v>
      </c>
      <c r="AI119" s="19">
        <f t="shared" si="233"/>
        <v>0</v>
      </c>
      <c r="AJ119" s="19">
        <f t="shared" ref="AJ119:BO119" si="234">AJ120+AJ121</f>
        <v>0</v>
      </c>
      <c r="AK119" s="19">
        <f t="shared" si="234"/>
        <v>0</v>
      </c>
      <c r="AL119" s="19">
        <f t="shared" si="234"/>
        <v>0</v>
      </c>
      <c r="AM119" s="19">
        <f t="shared" si="234"/>
        <v>0</v>
      </c>
      <c r="AN119" s="19">
        <f t="shared" si="171"/>
        <v>0</v>
      </c>
      <c r="AO119" s="19">
        <f t="shared" si="157"/>
        <v>0</v>
      </c>
      <c r="AP119" s="19">
        <f t="shared" si="158"/>
        <v>0</v>
      </c>
      <c r="AQ119" s="19">
        <f t="shared" si="159"/>
        <v>0</v>
      </c>
      <c r="AR119" s="19">
        <f t="shared" si="160"/>
        <v>0</v>
      </c>
      <c r="AS119" s="19">
        <f t="shared" si="161"/>
        <v>0</v>
      </c>
      <c r="AT119" s="19">
        <f t="shared" si="162"/>
        <v>0</v>
      </c>
      <c r="AU119" s="19">
        <f t="shared" si="234"/>
        <v>0</v>
      </c>
      <c r="AV119" s="19">
        <f t="shared" si="234"/>
        <v>0</v>
      </c>
      <c r="AW119" s="19">
        <f t="shared" si="234"/>
        <v>0</v>
      </c>
      <c r="AX119" s="19">
        <f t="shared" si="234"/>
        <v>0</v>
      </c>
      <c r="AY119" s="19">
        <f t="shared" si="234"/>
        <v>0</v>
      </c>
      <c r="AZ119" s="19">
        <f t="shared" si="234"/>
        <v>0</v>
      </c>
      <c r="BA119" s="19">
        <f t="shared" si="234"/>
        <v>0</v>
      </c>
      <c r="BB119" s="19">
        <f t="shared" si="234"/>
        <v>0</v>
      </c>
      <c r="BC119" s="19">
        <f t="shared" si="234"/>
        <v>0</v>
      </c>
      <c r="BD119" s="19">
        <f t="shared" si="234"/>
        <v>0</v>
      </c>
      <c r="BE119" s="19">
        <f t="shared" si="234"/>
        <v>0</v>
      </c>
      <c r="BF119" s="19">
        <f t="shared" si="234"/>
        <v>0</v>
      </c>
      <c r="BG119" s="19">
        <f t="shared" si="234"/>
        <v>0</v>
      </c>
      <c r="BH119" s="19">
        <f t="shared" si="234"/>
        <v>0</v>
      </c>
      <c r="BI119" s="19">
        <f t="shared" si="234"/>
        <v>0</v>
      </c>
      <c r="BJ119" s="19">
        <f t="shared" si="234"/>
        <v>0</v>
      </c>
      <c r="BK119" s="19">
        <f t="shared" si="234"/>
        <v>0</v>
      </c>
      <c r="BL119" s="19">
        <f t="shared" si="234"/>
        <v>0</v>
      </c>
      <c r="BM119" s="19">
        <f t="shared" si="234"/>
        <v>0</v>
      </c>
      <c r="BN119" s="19">
        <f t="shared" si="234"/>
        <v>0</v>
      </c>
      <c r="BO119" s="19">
        <f t="shared" si="234"/>
        <v>0</v>
      </c>
      <c r="BP119" s="19">
        <f t="shared" ref="BP119:BX119" si="235">BP120+BP121</f>
        <v>0</v>
      </c>
      <c r="BQ119" s="19">
        <f t="shared" si="235"/>
        <v>0</v>
      </c>
      <c r="BR119" s="19">
        <f t="shared" si="235"/>
        <v>0</v>
      </c>
      <c r="BS119" s="19">
        <f t="shared" si="235"/>
        <v>0</v>
      </c>
      <c r="BT119" s="19">
        <f t="shared" si="235"/>
        <v>0</v>
      </c>
      <c r="BU119" s="19">
        <f t="shared" si="235"/>
        <v>0</v>
      </c>
      <c r="BV119" s="19">
        <f t="shared" si="235"/>
        <v>0</v>
      </c>
      <c r="BW119" s="19">
        <f t="shared" si="235"/>
        <v>0</v>
      </c>
      <c r="BX119" s="19">
        <f t="shared" si="235"/>
        <v>0</v>
      </c>
      <c r="BY119" s="19">
        <f t="shared" si="163"/>
        <v>0</v>
      </c>
      <c r="BZ119" s="19">
        <v>0</v>
      </c>
      <c r="CA119" s="29"/>
    </row>
    <row r="120" spans="1:79" ht="31.5" x14ac:dyDescent="0.25">
      <c r="A120" s="12" t="s">
        <v>181</v>
      </c>
      <c r="B120" s="13" t="s">
        <v>182</v>
      </c>
      <c r="C120" s="14" t="s">
        <v>200</v>
      </c>
      <c r="D120" s="20">
        <v>0</v>
      </c>
      <c r="E120" s="20">
        <f t="shared" si="164"/>
        <v>0</v>
      </c>
      <c r="F120" s="20">
        <f t="shared" si="165"/>
        <v>0</v>
      </c>
      <c r="G120" s="20">
        <f t="shared" si="166"/>
        <v>0</v>
      </c>
      <c r="H120" s="20">
        <f t="shared" si="167"/>
        <v>0</v>
      </c>
      <c r="I120" s="20">
        <f t="shared" si="168"/>
        <v>0</v>
      </c>
      <c r="J120" s="20">
        <f t="shared" si="169"/>
        <v>0</v>
      </c>
      <c r="K120" s="20">
        <f t="shared" si="170"/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f t="shared" si="171"/>
        <v>0</v>
      </c>
      <c r="AO120" s="20">
        <f t="shared" si="157"/>
        <v>0</v>
      </c>
      <c r="AP120" s="20">
        <f t="shared" si="158"/>
        <v>0</v>
      </c>
      <c r="AQ120" s="20">
        <f t="shared" si="159"/>
        <v>0</v>
      </c>
      <c r="AR120" s="20">
        <f t="shared" si="160"/>
        <v>0</v>
      </c>
      <c r="AS120" s="20">
        <f t="shared" si="161"/>
        <v>0</v>
      </c>
      <c r="AT120" s="20">
        <f t="shared" si="162"/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f t="shared" si="163"/>
        <v>0</v>
      </c>
      <c r="BZ120" s="20">
        <v>0</v>
      </c>
      <c r="CA120" s="30"/>
    </row>
    <row r="121" spans="1:79" ht="47.25" x14ac:dyDescent="0.25">
      <c r="A121" s="12" t="s">
        <v>183</v>
      </c>
      <c r="B121" s="13" t="s">
        <v>184</v>
      </c>
      <c r="C121" s="14" t="s">
        <v>200</v>
      </c>
      <c r="D121" s="20">
        <v>0</v>
      </c>
      <c r="E121" s="20">
        <f t="shared" si="164"/>
        <v>0</v>
      </c>
      <c r="F121" s="20">
        <f t="shared" si="165"/>
        <v>0</v>
      </c>
      <c r="G121" s="20">
        <f t="shared" si="166"/>
        <v>0</v>
      </c>
      <c r="H121" s="20">
        <f t="shared" si="167"/>
        <v>0</v>
      </c>
      <c r="I121" s="20">
        <f t="shared" si="168"/>
        <v>0</v>
      </c>
      <c r="J121" s="20">
        <f t="shared" si="169"/>
        <v>0</v>
      </c>
      <c r="K121" s="20">
        <f t="shared" si="170"/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f t="shared" si="171"/>
        <v>0</v>
      </c>
      <c r="AO121" s="20">
        <f t="shared" si="157"/>
        <v>0</v>
      </c>
      <c r="AP121" s="20">
        <f t="shared" si="158"/>
        <v>0</v>
      </c>
      <c r="AQ121" s="20">
        <f t="shared" si="159"/>
        <v>0</v>
      </c>
      <c r="AR121" s="20">
        <f t="shared" si="160"/>
        <v>0</v>
      </c>
      <c r="AS121" s="20">
        <f t="shared" si="161"/>
        <v>0</v>
      </c>
      <c r="AT121" s="20">
        <f t="shared" si="162"/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f t="shared" si="163"/>
        <v>0</v>
      </c>
      <c r="BZ121" s="20">
        <v>0</v>
      </c>
      <c r="CA121" s="30"/>
    </row>
    <row r="122" spans="1:79" ht="63" x14ac:dyDescent="0.25">
      <c r="A122" s="6" t="s">
        <v>185</v>
      </c>
      <c r="B122" s="7" t="s">
        <v>186</v>
      </c>
      <c r="C122" s="8" t="s">
        <v>200</v>
      </c>
      <c r="D122" s="18">
        <f t="shared" ref="D122:AI122" si="236">D123+D124</f>
        <v>0</v>
      </c>
      <c r="E122" s="18">
        <f t="shared" si="164"/>
        <v>0</v>
      </c>
      <c r="F122" s="18">
        <f t="shared" si="165"/>
        <v>0</v>
      </c>
      <c r="G122" s="18">
        <f t="shared" si="166"/>
        <v>0</v>
      </c>
      <c r="H122" s="18">
        <f t="shared" si="167"/>
        <v>0</v>
      </c>
      <c r="I122" s="18">
        <f t="shared" si="168"/>
        <v>0</v>
      </c>
      <c r="J122" s="18">
        <f t="shared" si="169"/>
        <v>0</v>
      </c>
      <c r="K122" s="18">
        <f t="shared" si="170"/>
        <v>0</v>
      </c>
      <c r="L122" s="18">
        <f t="shared" si="236"/>
        <v>0</v>
      </c>
      <c r="M122" s="18">
        <f t="shared" si="236"/>
        <v>0</v>
      </c>
      <c r="N122" s="18">
        <f t="shared" si="236"/>
        <v>0</v>
      </c>
      <c r="O122" s="18">
        <f t="shared" si="236"/>
        <v>0</v>
      </c>
      <c r="P122" s="18">
        <f t="shared" si="236"/>
        <v>0</v>
      </c>
      <c r="Q122" s="18">
        <f t="shared" si="236"/>
        <v>0</v>
      </c>
      <c r="R122" s="18">
        <f t="shared" si="236"/>
        <v>0</v>
      </c>
      <c r="S122" s="18">
        <f t="shared" si="236"/>
        <v>0</v>
      </c>
      <c r="T122" s="18">
        <f t="shared" si="236"/>
        <v>0</v>
      </c>
      <c r="U122" s="18">
        <f t="shared" si="236"/>
        <v>0</v>
      </c>
      <c r="V122" s="18">
        <f t="shared" si="236"/>
        <v>0</v>
      </c>
      <c r="W122" s="18">
        <f t="shared" si="236"/>
        <v>0</v>
      </c>
      <c r="X122" s="18">
        <f t="shared" si="236"/>
        <v>0</v>
      </c>
      <c r="Y122" s="18">
        <f t="shared" si="236"/>
        <v>0</v>
      </c>
      <c r="Z122" s="18">
        <f t="shared" si="236"/>
        <v>0</v>
      </c>
      <c r="AA122" s="18">
        <f t="shared" si="236"/>
        <v>0</v>
      </c>
      <c r="AB122" s="18">
        <f t="shared" si="236"/>
        <v>0</v>
      </c>
      <c r="AC122" s="18">
        <f t="shared" si="236"/>
        <v>0</v>
      </c>
      <c r="AD122" s="18">
        <f t="shared" si="236"/>
        <v>0</v>
      </c>
      <c r="AE122" s="18">
        <f t="shared" si="236"/>
        <v>0</v>
      </c>
      <c r="AF122" s="18">
        <f t="shared" si="236"/>
        <v>0</v>
      </c>
      <c r="AG122" s="18">
        <f t="shared" si="236"/>
        <v>0</v>
      </c>
      <c r="AH122" s="18">
        <f t="shared" si="236"/>
        <v>0</v>
      </c>
      <c r="AI122" s="18">
        <f t="shared" si="236"/>
        <v>0</v>
      </c>
      <c r="AJ122" s="18">
        <f t="shared" ref="AJ122:BO122" si="237">AJ123+AJ124</f>
        <v>0</v>
      </c>
      <c r="AK122" s="18">
        <f t="shared" si="237"/>
        <v>0</v>
      </c>
      <c r="AL122" s="18">
        <f t="shared" si="237"/>
        <v>0</v>
      </c>
      <c r="AM122" s="18">
        <f t="shared" si="237"/>
        <v>0</v>
      </c>
      <c r="AN122" s="18">
        <f t="shared" si="171"/>
        <v>0</v>
      </c>
      <c r="AO122" s="18">
        <f t="shared" si="157"/>
        <v>0</v>
      </c>
      <c r="AP122" s="18">
        <f t="shared" si="158"/>
        <v>0</v>
      </c>
      <c r="AQ122" s="18">
        <f t="shared" si="159"/>
        <v>0</v>
      </c>
      <c r="AR122" s="18">
        <f t="shared" si="160"/>
        <v>0</v>
      </c>
      <c r="AS122" s="18">
        <f t="shared" si="161"/>
        <v>0</v>
      </c>
      <c r="AT122" s="18">
        <f t="shared" si="162"/>
        <v>0</v>
      </c>
      <c r="AU122" s="18">
        <f t="shared" si="237"/>
        <v>0</v>
      </c>
      <c r="AV122" s="18">
        <f t="shared" si="237"/>
        <v>0</v>
      </c>
      <c r="AW122" s="18">
        <f t="shared" si="237"/>
        <v>0</v>
      </c>
      <c r="AX122" s="18">
        <f t="shared" si="237"/>
        <v>0</v>
      </c>
      <c r="AY122" s="18">
        <f t="shared" si="237"/>
        <v>0</v>
      </c>
      <c r="AZ122" s="18">
        <f t="shared" si="237"/>
        <v>0</v>
      </c>
      <c r="BA122" s="18">
        <f t="shared" si="237"/>
        <v>0</v>
      </c>
      <c r="BB122" s="18">
        <f t="shared" si="237"/>
        <v>0</v>
      </c>
      <c r="BC122" s="18">
        <f t="shared" si="237"/>
        <v>0</v>
      </c>
      <c r="BD122" s="18">
        <f t="shared" si="237"/>
        <v>0</v>
      </c>
      <c r="BE122" s="18">
        <f t="shared" si="237"/>
        <v>0</v>
      </c>
      <c r="BF122" s="18">
        <f t="shared" si="237"/>
        <v>0</v>
      </c>
      <c r="BG122" s="18">
        <f t="shared" si="237"/>
        <v>0</v>
      </c>
      <c r="BH122" s="18">
        <f t="shared" si="237"/>
        <v>0</v>
      </c>
      <c r="BI122" s="18">
        <f t="shared" si="237"/>
        <v>0</v>
      </c>
      <c r="BJ122" s="18">
        <f t="shared" si="237"/>
        <v>0</v>
      </c>
      <c r="BK122" s="18">
        <f t="shared" si="237"/>
        <v>0</v>
      </c>
      <c r="BL122" s="18">
        <f t="shared" si="237"/>
        <v>0</v>
      </c>
      <c r="BM122" s="18">
        <f t="shared" si="237"/>
        <v>0</v>
      </c>
      <c r="BN122" s="18">
        <f t="shared" si="237"/>
        <v>0</v>
      </c>
      <c r="BO122" s="18">
        <f t="shared" si="237"/>
        <v>0</v>
      </c>
      <c r="BP122" s="18">
        <f t="shared" ref="BP122:BX122" si="238">BP123+BP124</f>
        <v>0</v>
      </c>
      <c r="BQ122" s="18">
        <f t="shared" si="238"/>
        <v>0</v>
      </c>
      <c r="BR122" s="18">
        <f t="shared" si="238"/>
        <v>0</v>
      </c>
      <c r="BS122" s="18">
        <f t="shared" si="238"/>
        <v>0</v>
      </c>
      <c r="BT122" s="18">
        <f t="shared" si="238"/>
        <v>0</v>
      </c>
      <c r="BU122" s="18">
        <f t="shared" si="238"/>
        <v>0</v>
      </c>
      <c r="BV122" s="18">
        <f t="shared" si="238"/>
        <v>0</v>
      </c>
      <c r="BW122" s="18">
        <f t="shared" si="238"/>
        <v>0</v>
      </c>
      <c r="BX122" s="18">
        <f t="shared" si="238"/>
        <v>0</v>
      </c>
      <c r="BY122" s="18">
        <f t="shared" si="163"/>
        <v>0</v>
      </c>
      <c r="BZ122" s="18">
        <v>0</v>
      </c>
      <c r="CA122" s="28"/>
    </row>
    <row r="123" spans="1:79" ht="63" x14ac:dyDescent="0.25">
      <c r="A123" s="9" t="s">
        <v>187</v>
      </c>
      <c r="B123" s="10" t="s">
        <v>188</v>
      </c>
      <c r="C123" s="11" t="s">
        <v>200</v>
      </c>
      <c r="D123" s="19">
        <v>0</v>
      </c>
      <c r="E123" s="19">
        <f t="shared" si="164"/>
        <v>0</v>
      </c>
      <c r="F123" s="19">
        <f t="shared" si="165"/>
        <v>0</v>
      </c>
      <c r="G123" s="19">
        <f t="shared" si="166"/>
        <v>0</v>
      </c>
      <c r="H123" s="19">
        <f t="shared" si="167"/>
        <v>0</v>
      </c>
      <c r="I123" s="19">
        <f t="shared" si="168"/>
        <v>0</v>
      </c>
      <c r="J123" s="19">
        <f t="shared" si="169"/>
        <v>0</v>
      </c>
      <c r="K123" s="19">
        <f t="shared" si="170"/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f t="shared" si="171"/>
        <v>0</v>
      </c>
      <c r="AO123" s="19">
        <f t="shared" si="157"/>
        <v>0</v>
      </c>
      <c r="AP123" s="19">
        <f t="shared" si="158"/>
        <v>0</v>
      </c>
      <c r="AQ123" s="19">
        <f t="shared" si="159"/>
        <v>0</v>
      </c>
      <c r="AR123" s="19">
        <f t="shared" si="160"/>
        <v>0</v>
      </c>
      <c r="AS123" s="19">
        <f t="shared" si="161"/>
        <v>0</v>
      </c>
      <c r="AT123" s="19">
        <f t="shared" si="162"/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f t="shared" si="163"/>
        <v>0</v>
      </c>
      <c r="BZ123" s="19">
        <v>0</v>
      </c>
      <c r="CA123" s="29"/>
    </row>
    <row r="124" spans="1:79" ht="47.25" x14ac:dyDescent="0.25">
      <c r="A124" s="9" t="s">
        <v>189</v>
      </c>
      <c r="B124" s="10" t="s">
        <v>190</v>
      </c>
      <c r="C124" s="11" t="s">
        <v>200</v>
      </c>
      <c r="D124" s="19">
        <v>0</v>
      </c>
      <c r="E124" s="19">
        <f t="shared" si="164"/>
        <v>0</v>
      </c>
      <c r="F124" s="19">
        <f t="shared" si="165"/>
        <v>0</v>
      </c>
      <c r="G124" s="19">
        <f t="shared" si="166"/>
        <v>0</v>
      </c>
      <c r="H124" s="19">
        <f t="shared" si="167"/>
        <v>0</v>
      </c>
      <c r="I124" s="19">
        <f t="shared" si="168"/>
        <v>0</v>
      </c>
      <c r="J124" s="19">
        <f t="shared" si="169"/>
        <v>0</v>
      </c>
      <c r="K124" s="19">
        <f t="shared" si="170"/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f t="shared" si="171"/>
        <v>0</v>
      </c>
      <c r="AO124" s="19">
        <f t="shared" si="157"/>
        <v>0</v>
      </c>
      <c r="AP124" s="19">
        <f t="shared" si="158"/>
        <v>0</v>
      </c>
      <c r="AQ124" s="19">
        <f t="shared" si="159"/>
        <v>0</v>
      </c>
      <c r="AR124" s="19">
        <f t="shared" si="160"/>
        <v>0</v>
      </c>
      <c r="AS124" s="19">
        <f t="shared" si="161"/>
        <v>0</v>
      </c>
      <c r="AT124" s="19">
        <f t="shared" si="162"/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f t="shared" si="163"/>
        <v>0</v>
      </c>
      <c r="BZ124" s="19">
        <v>0</v>
      </c>
      <c r="CA124" s="29"/>
    </row>
    <row r="125" spans="1:79" ht="31.5" x14ac:dyDescent="0.25">
      <c r="A125" s="6" t="s">
        <v>191</v>
      </c>
      <c r="B125" s="7" t="s">
        <v>192</v>
      </c>
      <c r="C125" s="8" t="s">
        <v>200</v>
      </c>
      <c r="D125" s="18">
        <f t="shared" ref="D125:BO125" si="239">SUM(D126:D133)</f>
        <v>39.481059478308211</v>
      </c>
      <c r="E125" s="18">
        <f t="shared" si="164"/>
        <v>0</v>
      </c>
      <c r="F125" s="18">
        <f t="shared" si="165"/>
        <v>39.481059478308218</v>
      </c>
      <c r="G125" s="18">
        <f t="shared" si="166"/>
        <v>0.25</v>
      </c>
      <c r="H125" s="18">
        <f t="shared" si="167"/>
        <v>0</v>
      </c>
      <c r="I125" s="18">
        <f t="shared" si="168"/>
        <v>1.3919999999999999</v>
      </c>
      <c r="J125" s="18">
        <f t="shared" si="169"/>
        <v>0</v>
      </c>
      <c r="K125" s="18">
        <f t="shared" si="170"/>
        <v>0</v>
      </c>
      <c r="L125" s="18">
        <f t="shared" si="239"/>
        <v>0</v>
      </c>
      <c r="M125" s="18">
        <f t="shared" si="239"/>
        <v>0</v>
      </c>
      <c r="N125" s="18">
        <f t="shared" si="239"/>
        <v>0</v>
      </c>
      <c r="O125" s="18">
        <f t="shared" si="239"/>
        <v>0</v>
      </c>
      <c r="P125" s="18">
        <f t="shared" si="239"/>
        <v>0</v>
      </c>
      <c r="Q125" s="18">
        <f t="shared" si="239"/>
        <v>0</v>
      </c>
      <c r="R125" s="18">
        <f t="shared" si="239"/>
        <v>0</v>
      </c>
      <c r="S125" s="18">
        <f t="shared" si="239"/>
        <v>0</v>
      </c>
      <c r="T125" s="18">
        <f t="shared" si="239"/>
        <v>0</v>
      </c>
      <c r="U125" s="18">
        <f t="shared" si="239"/>
        <v>0</v>
      </c>
      <c r="V125" s="18">
        <f t="shared" si="239"/>
        <v>0</v>
      </c>
      <c r="W125" s="18">
        <f t="shared" si="239"/>
        <v>0</v>
      </c>
      <c r="X125" s="18">
        <f t="shared" si="239"/>
        <v>0</v>
      </c>
      <c r="Y125" s="18">
        <f t="shared" si="239"/>
        <v>0</v>
      </c>
      <c r="Z125" s="18">
        <f t="shared" si="239"/>
        <v>0</v>
      </c>
      <c r="AA125" s="18">
        <f t="shared" si="239"/>
        <v>27.580359674577878</v>
      </c>
      <c r="AB125" s="18">
        <f t="shared" si="239"/>
        <v>0</v>
      </c>
      <c r="AC125" s="18">
        <f t="shared" si="239"/>
        <v>0</v>
      </c>
      <c r="AD125" s="18">
        <f t="shared" si="239"/>
        <v>0.52400000000000002</v>
      </c>
      <c r="AE125" s="18">
        <f t="shared" si="239"/>
        <v>0</v>
      </c>
      <c r="AF125" s="18">
        <f t="shared" si="239"/>
        <v>0</v>
      </c>
      <c r="AG125" s="18">
        <f t="shared" si="239"/>
        <v>0</v>
      </c>
      <c r="AH125" s="18">
        <f t="shared" si="239"/>
        <v>11.900699803730339</v>
      </c>
      <c r="AI125" s="18">
        <f t="shared" si="239"/>
        <v>0.25</v>
      </c>
      <c r="AJ125" s="18">
        <f t="shared" si="239"/>
        <v>0</v>
      </c>
      <c r="AK125" s="18">
        <f t="shared" si="239"/>
        <v>0.86799999999999999</v>
      </c>
      <c r="AL125" s="18">
        <f t="shared" si="239"/>
        <v>0</v>
      </c>
      <c r="AM125" s="18">
        <f t="shared" si="239"/>
        <v>0</v>
      </c>
      <c r="AN125" s="18">
        <f t="shared" si="171"/>
        <v>0</v>
      </c>
      <c r="AO125" s="18">
        <f t="shared" si="157"/>
        <v>1.7367071299999999</v>
      </c>
      <c r="AP125" s="18">
        <f t="shared" si="158"/>
        <v>0</v>
      </c>
      <c r="AQ125" s="18">
        <f t="shared" si="159"/>
        <v>0</v>
      </c>
      <c r="AR125" s="18">
        <f t="shared" si="160"/>
        <v>0</v>
      </c>
      <c r="AS125" s="18">
        <f t="shared" si="161"/>
        <v>0</v>
      </c>
      <c r="AT125" s="18">
        <f t="shared" si="162"/>
        <v>1</v>
      </c>
      <c r="AU125" s="18">
        <f t="shared" si="239"/>
        <v>0</v>
      </c>
      <c r="AV125" s="18">
        <f t="shared" si="239"/>
        <v>1.7367071299999999</v>
      </c>
      <c r="AW125" s="18">
        <f t="shared" si="239"/>
        <v>0</v>
      </c>
      <c r="AX125" s="18">
        <f t="shared" si="239"/>
        <v>0</v>
      </c>
      <c r="AY125" s="18">
        <f t="shared" si="239"/>
        <v>0</v>
      </c>
      <c r="AZ125" s="18">
        <f t="shared" si="239"/>
        <v>0</v>
      </c>
      <c r="BA125" s="18">
        <f t="shared" si="239"/>
        <v>1</v>
      </c>
      <c r="BB125" s="18">
        <f t="shared" si="239"/>
        <v>0</v>
      </c>
      <c r="BC125" s="18">
        <f t="shared" si="239"/>
        <v>0</v>
      </c>
      <c r="BD125" s="18">
        <f t="shared" si="239"/>
        <v>0</v>
      </c>
      <c r="BE125" s="18">
        <f t="shared" si="239"/>
        <v>0</v>
      </c>
      <c r="BF125" s="18">
        <f t="shared" si="239"/>
        <v>0</v>
      </c>
      <c r="BG125" s="18">
        <f t="shared" si="239"/>
        <v>0</v>
      </c>
      <c r="BH125" s="18">
        <f t="shared" si="239"/>
        <v>0</v>
      </c>
      <c r="BI125" s="18">
        <f t="shared" si="239"/>
        <v>0</v>
      </c>
      <c r="BJ125" s="18">
        <f t="shared" si="239"/>
        <v>0</v>
      </c>
      <c r="BK125" s="18">
        <f t="shared" si="239"/>
        <v>0</v>
      </c>
      <c r="BL125" s="18">
        <f t="shared" si="239"/>
        <v>0</v>
      </c>
      <c r="BM125" s="18">
        <f t="shared" si="239"/>
        <v>0</v>
      </c>
      <c r="BN125" s="18">
        <f t="shared" si="239"/>
        <v>0</v>
      </c>
      <c r="BO125" s="18">
        <f t="shared" si="239"/>
        <v>0</v>
      </c>
      <c r="BP125" s="18">
        <f t="shared" ref="BP125:BV125" si="240">SUM(BP126:BP133)</f>
        <v>0</v>
      </c>
      <c r="BQ125" s="18">
        <f t="shared" si="240"/>
        <v>0</v>
      </c>
      <c r="BR125" s="18">
        <f t="shared" si="240"/>
        <v>0</v>
      </c>
      <c r="BS125" s="18">
        <f t="shared" si="240"/>
        <v>0</v>
      </c>
      <c r="BT125" s="18">
        <f t="shared" si="240"/>
        <v>0</v>
      </c>
      <c r="BU125" s="18">
        <f t="shared" si="240"/>
        <v>0</v>
      </c>
      <c r="BV125" s="18">
        <f t="shared" si="240"/>
        <v>0</v>
      </c>
      <c r="BW125" s="18">
        <f>SUM(BW126:BW133)</f>
        <v>0</v>
      </c>
      <c r="BX125" s="18">
        <f t="shared" ref="BX125" si="241">SUM(BX126:BX133)</f>
        <v>0</v>
      </c>
      <c r="BY125" s="18">
        <f t="shared" si="163"/>
        <v>1.7367071299999999</v>
      </c>
      <c r="BZ125" s="18">
        <v>100</v>
      </c>
      <c r="CA125" s="28"/>
    </row>
    <row r="126" spans="1:79" ht="31.5" x14ac:dyDescent="0.25">
      <c r="A126" s="5" t="s">
        <v>191</v>
      </c>
      <c r="B126" s="34" t="s">
        <v>320</v>
      </c>
      <c r="C126" s="17" t="s">
        <v>261</v>
      </c>
      <c r="D126" s="21">
        <f t="shared" ref="D126:D133" si="242">F126</f>
        <v>9.823646549538978</v>
      </c>
      <c r="E126" s="21">
        <f t="shared" si="164"/>
        <v>0</v>
      </c>
      <c r="F126" s="21">
        <f t="shared" si="165"/>
        <v>9.823646549538978</v>
      </c>
      <c r="G126" s="21">
        <f t="shared" si="166"/>
        <v>0</v>
      </c>
      <c r="H126" s="21">
        <f t="shared" si="167"/>
        <v>0</v>
      </c>
      <c r="I126" s="21">
        <f t="shared" si="168"/>
        <v>0.46400000000000002</v>
      </c>
      <c r="J126" s="21">
        <f t="shared" si="169"/>
        <v>0</v>
      </c>
      <c r="K126" s="21">
        <f t="shared" si="170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9.823646549538978</v>
      </c>
      <c r="AB126" s="16">
        <v>0</v>
      </c>
      <c r="AC126" s="16">
        <v>0</v>
      </c>
      <c r="AD126" s="16">
        <v>0.46400000000000002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1">
        <f t="shared" si="171"/>
        <v>0</v>
      </c>
      <c r="AO126" s="21">
        <f t="shared" si="157"/>
        <v>0</v>
      </c>
      <c r="AP126" s="21">
        <f t="shared" si="158"/>
        <v>0</v>
      </c>
      <c r="AQ126" s="21">
        <f t="shared" si="159"/>
        <v>0</v>
      </c>
      <c r="AR126" s="21">
        <f t="shared" si="160"/>
        <v>0</v>
      </c>
      <c r="AS126" s="21">
        <f t="shared" si="161"/>
        <v>0</v>
      </c>
      <c r="AT126" s="21">
        <f t="shared" si="162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1">
        <v>0</v>
      </c>
      <c r="BX126" s="21">
        <v>0</v>
      </c>
      <c r="BY126" s="21">
        <f t="shared" si="163"/>
        <v>0</v>
      </c>
      <c r="BZ126" s="21">
        <v>0</v>
      </c>
      <c r="CA126" s="31"/>
    </row>
    <row r="127" spans="1:79" ht="31.5" x14ac:dyDescent="0.25">
      <c r="A127" s="5" t="s">
        <v>191</v>
      </c>
      <c r="B127" s="34" t="s">
        <v>321</v>
      </c>
      <c r="C127" s="17" t="s">
        <v>262</v>
      </c>
      <c r="D127" s="21">
        <f t="shared" si="242"/>
        <v>2.5060160127582192</v>
      </c>
      <c r="E127" s="21">
        <f t="shared" si="164"/>
        <v>0</v>
      </c>
      <c r="F127" s="21">
        <f t="shared" si="165"/>
        <v>2.5060160127582192</v>
      </c>
      <c r="G127" s="21">
        <f t="shared" si="166"/>
        <v>0</v>
      </c>
      <c r="H127" s="21">
        <f t="shared" si="167"/>
        <v>0</v>
      </c>
      <c r="I127" s="21">
        <f t="shared" si="168"/>
        <v>0</v>
      </c>
      <c r="J127" s="21">
        <f t="shared" si="169"/>
        <v>0</v>
      </c>
      <c r="K127" s="21">
        <f t="shared" si="170"/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2.5060160127582192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21">
        <f t="shared" si="171"/>
        <v>0</v>
      </c>
      <c r="AO127" s="21">
        <f t="shared" si="157"/>
        <v>0</v>
      </c>
      <c r="AP127" s="21">
        <f t="shared" si="158"/>
        <v>0</v>
      </c>
      <c r="AQ127" s="21">
        <f t="shared" si="159"/>
        <v>0</v>
      </c>
      <c r="AR127" s="21">
        <f t="shared" si="160"/>
        <v>0</v>
      </c>
      <c r="AS127" s="21">
        <f t="shared" si="161"/>
        <v>0</v>
      </c>
      <c r="AT127" s="21">
        <f t="shared" si="162"/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21">
        <v>0</v>
      </c>
      <c r="BX127" s="21">
        <v>0</v>
      </c>
      <c r="BY127" s="21">
        <f t="shared" si="163"/>
        <v>0</v>
      </c>
      <c r="BZ127" s="21">
        <v>0</v>
      </c>
      <c r="CA127" s="31"/>
    </row>
    <row r="128" spans="1:79" ht="31.5" x14ac:dyDescent="0.25">
      <c r="A128" s="5" t="s">
        <v>191</v>
      </c>
      <c r="B128" s="34" t="s">
        <v>322</v>
      </c>
      <c r="C128" s="17" t="s">
        <v>263</v>
      </c>
      <c r="D128" s="21">
        <f t="shared" si="242"/>
        <v>2.2008057375325625</v>
      </c>
      <c r="E128" s="21">
        <f t="shared" si="164"/>
        <v>0</v>
      </c>
      <c r="F128" s="21">
        <f t="shared" si="165"/>
        <v>2.2008057375325625</v>
      </c>
      <c r="G128" s="21">
        <f t="shared" si="166"/>
        <v>0</v>
      </c>
      <c r="H128" s="21">
        <f t="shared" si="167"/>
        <v>0</v>
      </c>
      <c r="I128" s="21">
        <f t="shared" si="168"/>
        <v>0</v>
      </c>
      <c r="J128" s="21">
        <f t="shared" si="169"/>
        <v>0</v>
      </c>
      <c r="K128" s="21">
        <f t="shared" si="170"/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2.2008057375325625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21">
        <f t="shared" si="171"/>
        <v>0</v>
      </c>
      <c r="AO128" s="21">
        <f t="shared" si="157"/>
        <v>0</v>
      </c>
      <c r="AP128" s="21">
        <f t="shared" si="158"/>
        <v>0</v>
      </c>
      <c r="AQ128" s="21">
        <f t="shared" si="159"/>
        <v>0</v>
      </c>
      <c r="AR128" s="21">
        <f t="shared" si="160"/>
        <v>0</v>
      </c>
      <c r="AS128" s="21">
        <f t="shared" si="161"/>
        <v>0</v>
      </c>
      <c r="AT128" s="21">
        <f t="shared" si="162"/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0</v>
      </c>
      <c r="BI128" s="16">
        <v>0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21">
        <v>0</v>
      </c>
      <c r="BX128" s="21">
        <v>0</v>
      </c>
      <c r="BY128" s="21">
        <f t="shared" si="163"/>
        <v>0</v>
      </c>
      <c r="BZ128" s="21">
        <v>0</v>
      </c>
      <c r="CA128" s="31"/>
    </row>
    <row r="129" spans="1:79" ht="31.5" x14ac:dyDescent="0.25">
      <c r="A129" s="5" t="s">
        <v>191</v>
      </c>
      <c r="B129" s="34" t="s">
        <v>323</v>
      </c>
      <c r="C129" s="17" t="s">
        <v>264</v>
      </c>
      <c r="D129" s="21">
        <f t="shared" si="242"/>
        <v>2.3501529623109629</v>
      </c>
      <c r="E129" s="21">
        <f t="shared" si="164"/>
        <v>0</v>
      </c>
      <c r="F129" s="21">
        <f t="shared" si="165"/>
        <v>2.3501529623109629</v>
      </c>
      <c r="G129" s="21">
        <f t="shared" si="166"/>
        <v>0</v>
      </c>
      <c r="H129" s="21">
        <f t="shared" si="167"/>
        <v>0</v>
      </c>
      <c r="I129" s="21">
        <f t="shared" si="168"/>
        <v>0.06</v>
      </c>
      <c r="J129" s="21">
        <f t="shared" si="169"/>
        <v>0</v>
      </c>
      <c r="K129" s="21">
        <f t="shared" si="170"/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2.3501529623109629</v>
      </c>
      <c r="AB129" s="16">
        <v>0</v>
      </c>
      <c r="AC129" s="16">
        <v>0</v>
      </c>
      <c r="AD129" s="16">
        <v>0.06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21">
        <f t="shared" si="171"/>
        <v>0</v>
      </c>
      <c r="AO129" s="21">
        <f t="shared" si="157"/>
        <v>0</v>
      </c>
      <c r="AP129" s="21">
        <f t="shared" si="158"/>
        <v>0</v>
      </c>
      <c r="AQ129" s="21">
        <f t="shared" si="159"/>
        <v>0</v>
      </c>
      <c r="AR129" s="21">
        <f t="shared" si="160"/>
        <v>0</v>
      </c>
      <c r="AS129" s="21">
        <f t="shared" si="161"/>
        <v>0</v>
      </c>
      <c r="AT129" s="21">
        <f t="shared" si="162"/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21">
        <v>0</v>
      </c>
      <c r="BX129" s="21">
        <v>0</v>
      </c>
      <c r="BY129" s="21">
        <f t="shared" si="163"/>
        <v>0</v>
      </c>
      <c r="BZ129" s="21">
        <v>0</v>
      </c>
      <c r="CA129" s="31"/>
    </row>
    <row r="130" spans="1:79" ht="31.5" x14ac:dyDescent="0.25">
      <c r="A130" s="5" t="s">
        <v>191</v>
      </c>
      <c r="B130" s="34" t="s">
        <v>324</v>
      </c>
      <c r="C130" s="17" t="s">
        <v>265</v>
      </c>
      <c r="D130" s="21">
        <f t="shared" si="242"/>
        <v>18.172642035318436</v>
      </c>
      <c r="E130" s="21">
        <f t="shared" si="164"/>
        <v>0</v>
      </c>
      <c r="F130" s="21">
        <f t="shared" si="165"/>
        <v>18.172642035318436</v>
      </c>
      <c r="G130" s="21">
        <f t="shared" si="166"/>
        <v>0</v>
      </c>
      <c r="H130" s="21">
        <f t="shared" si="167"/>
        <v>0</v>
      </c>
      <c r="I130" s="21">
        <f t="shared" si="168"/>
        <v>0.75</v>
      </c>
      <c r="J130" s="21">
        <f t="shared" si="169"/>
        <v>0</v>
      </c>
      <c r="K130" s="21">
        <f t="shared" si="170"/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13.205754425195375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4.9668876101230612</v>
      </c>
      <c r="AI130" s="16">
        <v>0</v>
      </c>
      <c r="AJ130" s="16">
        <v>0</v>
      </c>
      <c r="AK130" s="16">
        <v>0.75</v>
      </c>
      <c r="AL130" s="16">
        <v>0</v>
      </c>
      <c r="AM130" s="16">
        <v>0</v>
      </c>
      <c r="AN130" s="21">
        <f t="shared" si="171"/>
        <v>0</v>
      </c>
      <c r="AO130" s="21">
        <f t="shared" si="157"/>
        <v>0</v>
      </c>
      <c r="AP130" s="21">
        <f t="shared" si="158"/>
        <v>0</v>
      </c>
      <c r="AQ130" s="21">
        <f t="shared" si="159"/>
        <v>0</v>
      </c>
      <c r="AR130" s="21">
        <f t="shared" si="160"/>
        <v>0</v>
      </c>
      <c r="AS130" s="21">
        <f t="shared" si="161"/>
        <v>0</v>
      </c>
      <c r="AT130" s="21">
        <f t="shared" si="162"/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21">
        <v>0</v>
      </c>
      <c r="BX130" s="21">
        <v>0</v>
      </c>
      <c r="BY130" s="21">
        <f t="shared" si="163"/>
        <v>0</v>
      </c>
      <c r="BZ130" s="21">
        <v>0</v>
      </c>
      <c r="CA130" s="31"/>
    </row>
    <row r="131" spans="1:79" ht="31.5" x14ac:dyDescent="0.25">
      <c r="A131" s="5" t="s">
        <v>191</v>
      </c>
      <c r="B131" s="34" t="s">
        <v>325</v>
      </c>
      <c r="C131" s="17" t="s">
        <v>266</v>
      </c>
      <c r="D131" s="21">
        <f t="shared" si="242"/>
        <v>2.2008057375325625</v>
      </c>
      <c r="E131" s="21">
        <f t="shared" si="164"/>
        <v>0</v>
      </c>
      <c r="F131" s="21">
        <f t="shared" si="165"/>
        <v>2.2008057375325625</v>
      </c>
      <c r="G131" s="21">
        <f t="shared" si="166"/>
        <v>0</v>
      </c>
      <c r="H131" s="21">
        <f t="shared" si="167"/>
        <v>0</v>
      </c>
      <c r="I131" s="21">
        <f t="shared" si="168"/>
        <v>0</v>
      </c>
      <c r="J131" s="21">
        <f t="shared" si="169"/>
        <v>0</v>
      </c>
      <c r="K131" s="21">
        <f t="shared" si="170"/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2.2008057375325625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21">
        <f t="shared" si="171"/>
        <v>0</v>
      </c>
      <c r="AO131" s="21">
        <f t="shared" si="157"/>
        <v>0</v>
      </c>
      <c r="AP131" s="21">
        <f t="shared" si="158"/>
        <v>0</v>
      </c>
      <c r="AQ131" s="21">
        <f t="shared" si="159"/>
        <v>0</v>
      </c>
      <c r="AR131" s="21">
        <f t="shared" si="160"/>
        <v>0</v>
      </c>
      <c r="AS131" s="21">
        <f t="shared" si="161"/>
        <v>0</v>
      </c>
      <c r="AT131" s="21">
        <f t="shared" si="162"/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21">
        <v>0</v>
      </c>
      <c r="BX131" s="21">
        <v>0</v>
      </c>
      <c r="BY131" s="21">
        <f t="shared" si="163"/>
        <v>0</v>
      </c>
      <c r="BZ131" s="21">
        <v>0</v>
      </c>
      <c r="CA131" s="31"/>
    </row>
    <row r="132" spans="1:79" ht="31.5" x14ac:dyDescent="0.25">
      <c r="A132" s="5" t="s">
        <v>191</v>
      </c>
      <c r="B132" s="34" t="s">
        <v>267</v>
      </c>
      <c r="C132" s="17" t="s">
        <v>268</v>
      </c>
      <c r="D132" s="21">
        <f t="shared" si="242"/>
        <v>2.2269904433164953</v>
      </c>
      <c r="E132" s="21">
        <f t="shared" si="164"/>
        <v>0</v>
      </c>
      <c r="F132" s="21">
        <f t="shared" si="165"/>
        <v>2.2269904433164953</v>
      </c>
      <c r="G132" s="21">
        <f t="shared" si="166"/>
        <v>0.25</v>
      </c>
      <c r="H132" s="21">
        <f t="shared" si="167"/>
        <v>0</v>
      </c>
      <c r="I132" s="21">
        <f t="shared" si="168"/>
        <v>0.11799999999999999</v>
      </c>
      <c r="J132" s="21">
        <f t="shared" si="169"/>
        <v>0</v>
      </c>
      <c r="K132" s="21">
        <f t="shared" si="170"/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2.2269904433164953</v>
      </c>
      <c r="AI132" s="16">
        <v>0.25</v>
      </c>
      <c r="AJ132" s="16">
        <v>0</v>
      </c>
      <c r="AK132" s="16">
        <v>0.11799999999999999</v>
      </c>
      <c r="AL132" s="16">
        <v>0</v>
      </c>
      <c r="AM132" s="16">
        <v>0</v>
      </c>
      <c r="AN132" s="21">
        <f t="shared" si="171"/>
        <v>0</v>
      </c>
      <c r="AO132" s="21">
        <f t="shared" si="157"/>
        <v>0</v>
      </c>
      <c r="AP132" s="21">
        <f t="shared" si="158"/>
        <v>0</v>
      </c>
      <c r="AQ132" s="21">
        <f t="shared" si="159"/>
        <v>0</v>
      </c>
      <c r="AR132" s="21">
        <f t="shared" si="160"/>
        <v>0</v>
      </c>
      <c r="AS132" s="21">
        <f t="shared" si="161"/>
        <v>0</v>
      </c>
      <c r="AT132" s="21">
        <f t="shared" si="162"/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21">
        <v>0</v>
      </c>
      <c r="BX132" s="21">
        <v>0</v>
      </c>
      <c r="BY132" s="21">
        <f t="shared" si="163"/>
        <v>0</v>
      </c>
      <c r="BZ132" s="21">
        <v>0</v>
      </c>
      <c r="CA132" s="31"/>
    </row>
    <row r="133" spans="1:79" ht="31.5" x14ac:dyDescent="0.25">
      <c r="A133" s="5" t="s">
        <v>191</v>
      </c>
      <c r="B133" s="34" t="s">
        <v>326</v>
      </c>
      <c r="C133" s="17" t="s">
        <v>271</v>
      </c>
      <c r="D133" s="21">
        <f t="shared" si="242"/>
        <v>0</v>
      </c>
      <c r="E133" s="21">
        <f t="shared" si="164"/>
        <v>0</v>
      </c>
      <c r="F133" s="21">
        <f t="shared" si="165"/>
        <v>0</v>
      </c>
      <c r="G133" s="21">
        <f t="shared" si="166"/>
        <v>0</v>
      </c>
      <c r="H133" s="21">
        <f t="shared" si="167"/>
        <v>0</v>
      </c>
      <c r="I133" s="21">
        <f t="shared" si="168"/>
        <v>0</v>
      </c>
      <c r="J133" s="21">
        <f t="shared" si="169"/>
        <v>0</v>
      </c>
      <c r="K133" s="21">
        <f t="shared" si="170"/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21">
        <f t="shared" si="171"/>
        <v>0</v>
      </c>
      <c r="AO133" s="21">
        <f t="shared" si="157"/>
        <v>1.7367071299999999</v>
      </c>
      <c r="AP133" s="21">
        <f t="shared" si="158"/>
        <v>0</v>
      </c>
      <c r="AQ133" s="21">
        <f t="shared" si="159"/>
        <v>0</v>
      </c>
      <c r="AR133" s="21">
        <f t="shared" si="160"/>
        <v>0</v>
      </c>
      <c r="AS133" s="21">
        <f t="shared" si="161"/>
        <v>0</v>
      </c>
      <c r="AT133" s="21">
        <f t="shared" si="162"/>
        <v>1</v>
      </c>
      <c r="AU133" s="16">
        <v>0</v>
      </c>
      <c r="AV133" s="16">
        <v>1.7367071299999999</v>
      </c>
      <c r="AW133" s="16">
        <v>0</v>
      </c>
      <c r="AX133" s="16">
        <v>0</v>
      </c>
      <c r="AY133" s="16">
        <v>0</v>
      </c>
      <c r="AZ133" s="16">
        <v>0</v>
      </c>
      <c r="BA133" s="16">
        <v>1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21">
        <v>0</v>
      </c>
      <c r="BX133" s="21">
        <v>0</v>
      </c>
      <c r="BY133" s="21">
        <f t="shared" si="163"/>
        <v>1.7367071299999999</v>
      </c>
      <c r="BZ133" s="21">
        <v>100</v>
      </c>
      <c r="CA133" s="31" t="s">
        <v>286</v>
      </c>
    </row>
    <row r="134" spans="1:79" ht="47.25" x14ac:dyDescent="0.25">
      <c r="A134" s="6" t="s">
        <v>193</v>
      </c>
      <c r="B134" s="7" t="s">
        <v>194</v>
      </c>
      <c r="C134" s="8" t="s">
        <v>200</v>
      </c>
      <c r="D134" s="18">
        <v>0</v>
      </c>
      <c r="E134" s="18">
        <f t="shared" si="164"/>
        <v>0</v>
      </c>
      <c r="F134" s="18">
        <f t="shared" si="165"/>
        <v>0</v>
      </c>
      <c r="G134" s="18">
        <f t="shared" si="166"/>
        <v>0</v>
      </c>
      <c r="H134" s="18">
        <f t="shared" si="167"/>
        <v>0</v>
      </c>
      <c r="I134" s="18">
        <f t="shared" si="168"/>
        <v>0</v>
      </c>
      <c r="J134" s="18">
        <f t="shared" si="169"/>
        <v>0</v>
      </c>
      <c r="K134" s="18">
        <f t="shared" si="170"/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f t="shared" si="171"/>
        <v>0</v>
      </c>
      <c r="AO134" s="18">
        <f t="shared" si="157"/>
        <v>0</v>
      </c>
      <c r="AP134" s="18">
        <f t="shared" si="158"/>
        <v>0</v>
      </c>
      <c r="AQ134" s="18">
        <f t="shared" si="159"/>
        <v>0</v>
      </c>
      <c r="AR134" s="18">
        <f t="shared" si="160"/>
        <v>0</v>
      </c>
      <c r="AS134" s="18">
        <f t="shared" si="161"/>
        <v>0</v>
      </c>
      <c r="AT134" s="18">
        <f t="shared" si="162"/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f t="shared" si="163"/>
        <v>0</v>
      </c>
      <c r="BZ134" s="18">
        <v>0</v>
      </c>
      <c r="CA134" s="28"/>
    </row>
    <row r="135" spans="1:79" ht="31.5" x14ac:dyDescent="0.25">
      <c r="A135" s="6" t="s">
        <v>195</v>
      </c>
      <c r="B135" s="7" t="s">
        <v>196</v>
      </c>
      <c r="C135" s="8" t="s">
        <v>200</v>
      </c>
      <c r="D135" s="18">
        <f t="shared" ref="D135:BN135" si="243">SUM(D136:D137)</f>
        <v>50.855829</v>
      </c>
      <c r="E135" s="18">
        <f t="shared" si="164"/>
        <v>0</v>
      </c>
      <c r="F135" s="18">
        <f t="shared" si="165"/>
        <v>50.855829</v>
      </c>
      <c r="G135" s="18">
        <f t="shared" si="166"/>
        <v>0</v>
      </c>
      <c r="H135" s="18">
        <f t="shared" si="167"/>
        <v>0</v>
      </c>
      <c r="I135" s="18">
        <f t="shared" si="168"/>
        <v>0</v>
      </c>
      <c r="J135" s="18">
        <f t="shared" si="169"/>
        <v>0</v>
      </c>
      <c r="K135" s="18">
        <f t="shared" si="170"/>
        <v>1</v>
      </c>
      <c r="L135" s="18">
        <f t="shared" si="243"/>
        <v>0</v>
      </c>
      <c r="M135" s="18">
        <f t="shared" si="243"/>
        <v>2.0184189999999997</v>
      </c>
      <c r="N135" s="18">
        <f t="shared" si="243"/>
        <v>0</v>
      </c>
      <c r="O135" s="18">
        <f t="shared" si="243"/>
        <v>0</v>
      </c>
      <c r="P135" s="18">
        <f t="shared" si="243"/>
        <v>0</v>
      </c>
      <c r="Q135" s="18">
        <f t="shared" si="243"/>
        <v>0</v>
      </c>
      <c r="R135" s="18">
        <f t="shared" si="243"/>
        <v>0</v>
      </c>
      <c r="S135" s="18">
        <f t="shared" si="243"/>
        <v>0</v>
      </c>
      <c r="T135" s="18">
        <f t="shared" si="243"/>
        <v>0</v>
      </c>
      <c r="U135" s="18">
        <f t="shared" si="243"/>
        <v>0</v>
      </c>
      <c r="V135" s="18">
        <f t="shared" si="243"/>
        <v>0</v>
      </c>
      <c r="W135" s="18">
        <f t="shared" si="243"/>
        <v>0</v>
      </c>
      <c r="X135" s="18">
        <f t="shared" si="243"/>
        <v>0</v>
      </c>
      <c r="Y135" s="18">
        <f t="shared" si="243"/>
        <v>0</v>
      </c>
      <c r="Z135" s="18">
        <f t="shared" si="243"/>
        <v>0</v>
      </c>
      <c r="AA135" s="18">
        <f t="shared" si="243"/>
        <v>48.837409999999998</v>
      </c>
      <c r="AB135" s="18">
        <f t="shared" si="243"/>
        <v>0</v>
      </c>
      <c r="AC135" s="18">
        <f t="shared" si="243"/>
        <v>0</v>
      </c>
      <c r="AD135" s="18">
        <f t="shared" si="243"/>
        <v>0</v>
      </c>
      <c r="AE135" s="18">
        <f t="shared" si="243"/>
        <v>0</v>
      </c>
      <c r="AF135" s="18">
        <f t="shared" si="243"/>
        <v>1</v>
      </c>
      <c r="AG135" s="18">
        <f t="shared" si="243"/>
        <v>0</v>
      </c>
      <c r="AH135" s="18">
        <f t="shared" si="243"/>
        <v>0</v>
      </c>
      <c r="AI135" s="18">
        <f t="shared" si="243"/>
        <v>0</v>
      </c>
      <c r="AJ135" s="18">
        <f t="shared" si="243"/>
        <v>0</v>
      </c>
      <c r="AK135" s="18">
        <f t="shared" si="243"/>
        <v>0</v>
      </c>
      <c r="AL135" s="18">
        <f t="shared" si="243"/>
        <v>0</v>
      </c>
      <c r="AM135" s="18">
        <f t="shared" si="243"/>
        <v>0</v>
      </c>
      <c r="AN135" s="18">
        <f t="shared" si="171"/>
        <v>0</v>
      </c>
      <c r="AO135" s="18">
        <f t="shared" si="157"/>
        <v>2.4784319999999997</v>
      </c>
      <c r="AP135" s="18">
        <f t="shared" si="158"/>
        <v>0</v>
      </c>
      <c r="AQ135" s="18">
        <f t="shared" si="159"/>
        <v>0</v>
      </c>
      <c r="AR135" s="18">
        <f t="shared" si="160"/>
        <v>0</v>
      </c>
      <c r="AS135" s="18">
        <f t="shared" si="161"/>
        <v>0</v>
      </c>
      <c r="AT135" s="18">
        <f t="shared" si="162"/>
        <v>0</v>
      </c>
      <c r="AU135" s="18">
        <f t="shared" si="243"/>
        <v>0</v>
      </c>
      <c r="AV135" s="18">
        <f t="shared" si="243"/>
        <v>2.4784319999999997</v>
      </c>
      <c r="AW135" s="18">
        <f t="shared" si="243"/>
        <v>0</v>
      </c>
      <c r="AX135" s="18">
        <f t="shared" si="243"/>
        <v>0</v>
      </c>
      <c r="AY135" s="18">
        <f t="shared" si="243"/>
        <v>0</v>
      </c>
      <c r="AZ135" s="18">
        <f t="shared" si="243"/>
        <v>0</v>
      </c>
      <c r="BA135" s="18">
        <f t="shared" ref="BA135" si="244">SUM(BA136:BA138)</f>
        <v>0</v>
      </c>
      <c r="BB135" s="18">
        <f t="shared" si="243"/>
        <v>0</v>
      </c>
      <c r="BC135" s="18">
        <f t="shared" si="243"/>
        <v>0</v>
      </c>
      <c r="BD135" s="18">
        <f t="shared" si="243"/>
        <v>0</v>
      </c>
      <c r="BE135" s="18">
        <f t="shared" si="243"/>
        <v>0</v>
      </c>
      <c r="BF135" s="18">
        <f t="shared" si="243"/>
        <v>0</v>
      </c>
      <c r="BG135" s="18">
        <f t="shared" si="243"/>
        <v>0</v>
      </c>
      <c r="BH135" s="18">
        <f t="shared" ref="BH135" si="245">SUM(BH136:BH138)</f>
        <v>0</v>
      </c>
      <c r="BI135" s="18">
        <f t="shared" si="243"/>
        <v>0</v>
      </c>
      <c r="BJ135" s="18">
        <f t="shared" si="243"/>
        <v>0</v>
      </c>
      <c r="BK135" s="18">
        <f t="shared" si="243"/>
        <v>0</v>
      </c>
      <c r="BL135" s="18">
        <f t="shared" si="243"/>
        <v>0</v>
      </c>
      <c r="BM135" s="18">
        <f t="shared" si="243"/>
        <v>0</v>
      </c>
      <c r="BN135" s="18">
        <f t="shared" si="243"/>
        <v>0</v>
      </c>
      <c r="BO135" s="18">
        <f t="shared" ref="BO135" si="246">SUM(BO136:BO138)</f>
        <v>0</v>
      </c>
      <c r="BP135" s="18">
        <f t="shared" ref="BP135:BU135" si="247">SUM(BP136:BP137)</f>
        <v>0</v>
      </c>
      <c r="BQ135" s="18">
        <f t="shared" si="247"/>
        <v>0</v>
      </c>
      <c r="BR135" s="18">
        <f t="shared" si="247"/>
        <v>0</v>
      </c>
      <c r="BS135" s="18">
        <f t="shared" si="247"/>
        <v>0</v>
      </c>
      <c r="BT135" s="18">
        <f t="shared" si="247"/>
        <v>0</v>
      </c>
      <c r="BU135" s="18">
        <f t="shared" si="247"/>
        <v>0</v>
      </c>
      <c r="BV135" s="18">
        <f t="shared" ref="BV135" si="248">SUM(BV136:BV138)</f>
        <v>0</v>
      </c>
      <c r="BW135" s="18">
        <f>SUM(BW136:BW137)</f>
        <v>0</v>
      </c>
      <c r="BX135" s="18">
        <f t="shared" ref="BX135" si="249">SUM(BX136:BX137)</f>
        <v>0</v>
      </c>
      <c r="BY135" s="18">
        <f t="shared" si="163"/>
        <v>0.46001300000000001</v>
      </c>
      <c r="BZ135" s="18">
        <f t="shared" si="175"/>
        <v>22.790758509506702</v>
      </c>
      <c r="CA135" s="28"/>
    </row>
    <row r="136" spans="1:79" ht="47.25" x14ac:dyDescent="0.25">
      <c r="A136" s="5" t="s">
        <v>195</v>
      </c>
      <c r="B136" s="34" t="s">
        <v>269</v>
      </c>
      <c r="C136" s="17" t="s">
        <v>270</v>
      </c>
      <c r="D136" s="21">
        <f t="shared" ref="D136:D137" si="250">F136</f>
        <v>48.837409999999998</v>
      </c>
      <c r="E136" s="21">
        <f t="shared" si="164"/>
        <v>0</v>
      </c>
      <c r="F136" s="21">
        <f t="shared" si="165"/>
        <v>48.837409999999998</v>
      </c>
      <c r="G136" s="21">
        <f t="shared" si="166"/>
        <v>0</v>
      </c>
      <c r="H136" s="21">
        <f t="shared" si="167"/>
        <v>0</v>
      </c>
      <c r="I136" s="21">
        <f t="shared" si="168"/>
        <v>0</v>
      </c>
      <c r="J136" s="21">
        <f t="shared" si="169"/>
        <v>0</v>
      </c>
      <c r="K136" s="21">
        <f t="shared" si="170"/>
        <v>1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48.837409999999998</v>
      </c>
      <c r="AB136" s="16">
        <v>0</v>
      </c>
      <c r="AC136" s="16">
        <v>0</v>
      </c>
      <c r="AD136" s="16">
        <v>0</v>
      </c>
      <c r="AE136" s="16">
        <v>0</v>
      </c>
      <c r="AF136" s="16">
        <v>1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21">
        <f t="shared" si="171"/>
        <v>0</v>
      </c>
      <c r="AO136" s="21">
        <f t="shared" si="157"/>
        <v>0</v>
      </c>
      <c r="AP136" s="21">
        <f t="shared" si="158"/>
        <v>0</v>
      </c>
      <c r="AQ136" s="21">
        <f t="shared" si="159"/>
        <v>0</v>
      </c>
      <c r="AR136" s="21">
        <f t="shared" si="160"/>
        <v>0</v>
      </c>
      <c r="AS136" s="21">
        <f t="shared" si="161"/>
        <v>0</v>
      </c>
      <c r="AT136" s="21">
        <f t="shared" si="162"/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21">
        <v>0</v>
      </c>
      <c r="BX136" s="21">
        <v>0</v>
      </c>
      <c r="BY136" s="21">
        <f t="shared" si="163"/>
        <v>0</v>
      </c>
      <c r="BZ136" s="21">
        <v>0</v>
      </c>
      <c r="CA136" s="31"/>
    </row>
    <row r="137" spans="1:79" ht="31.5" x14ac:dyDescent="0.25">
      <c r="A137" s="5" t="s">
        <v>195</v>
      </c>
      <c r="B137" s="34" t="s">
        <v>284</v>
      </c>
      <c r="C137" s="17" t="s">
        <v>204</v>
      </c>
      <c r="D137" s="21">
        <f t="shared" si="250"/>
        <v>2.0184189999999997</v>
      </c>
      <c r="E137" s="21">
        <f t="shared" si="164"/>
        <v>0</v>
      </c>
      <c r="F137" s="21">
        <f t="shared" si="165"/>
        <v>2.0184189999999997</v>
      </c>
      <c r="G137" s="21">
        <f t="shared" si="166"/>
        <v>0</v>
      </c>
      <c r="H137" s="21">
        <f t="shared" si="167"/>
        <v>0</v>
      </c>
      <c r="I137" s="21">
        <f t="shared" si="168"/>
        <v>0</v>
      </c>
      <c r="J137" s="21">
        <f t="shared" si="169"/>
        <v>0</v>
      </c>
      <c r="K137" s="21">
        <f t="shared" si="170"/>
        <v>0</v>
      </c>
      <c r="L137" s="16">
        <v>0</v>
      </c>
      <c r="M137" s="16">
        <v>2.0184189999999997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21">
        <f t="shared" si="171"/>
        <v>0</v>
      </c>
      <c r="AO137" s="21">
        <f t="shared" si="157"/>
        <v>2.4784319999999997</v>
      </c>
      <c r="AP137" s="21">
        <f t="shared" si="158"/>
        <v>0</v>
      </c>
      <c r="AQ137" s="21">
        <f t="shared" si="159"/>
        <v>0</v>
      </c>
      <c r="AR137" s="21">
        <f t="shared" si="160"/>
        <v>0</v>
      </c>
      <c r="AS137" s="21">
        <f t="shared" si="161"/>
        <v>0</v>
      </c>
      <c r="AT137" s="21">
        <f t="shared" si="162"/>
        <v>0</v>
      </c>
      <c r="AU137" s="16">
        <v>0</v>
      </c>
      <c r="AV137" s="16">
        <v>2.4784319999999997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6">
        <v>0</v>
      </c>
      <c r="BH137" s="16">
        <v>0</v>
      </c>
      <c r="BI137" s="16">
        <v>0</v>
      </c>
      <c r="BJ137" s="16">
        <v>0</v>
      </c>
      <c r="BK137" s="16">
        <v>0</v>
      </c>
      <c r="BL137" s="16">
        <v>0</v>
      </c>
      <c r="BM137" s="16">
        <v>0</v>
      </c>
      <c r="BN137" s="16">
        <v>0</v>
      </c>
      <c r="BO137" s="16">
        <v>0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0</v>
      </c>
      <c r="BV137" s="16">
        <v>0</v>
      </c>
      <c r="BW137" s="21">
        <v>0</v>
      </c>
      <c r="BX137" s="21">
        <v>0</v>
      </c>
      <c r="BY137" s="21">
        <f t="shared" si="163"/>
        <v>0.46001300000000001</v>
      </c>
      <c r="BZ137" s="21">
        <f t="shared" si="175"/>
        <v>22.790758509506702</v>
      </c>
      <c r="CA137" s="31" t="s">
        <v>286</v>
      </c>
    </row>
  </sheetData>
  <autoFilter ref="A23:CA137"/>
  <mergeCells count="44">
    <mergeCell ref="AG20:AM20"/>
    <mergeCell ref="BI20:BO20"/>
    <mergeCell ref="BP20:BV20"/>
    <mergeCell ref="BY21:BZ21"/>
    <mergeCell ref="AO21:AT21"/>
    <mergeCell ref="AV21:BA21"/>
    <mergeCell ref="BC21:BH21"/>
    <mergeCell ref="M21:R21"/>
    <mergeCell ref="T21:Y21"/>
    <mergeCell ref="AA21:AF21"/>
    <mergeCell ref="AH21:AM21"/>
    <mergeCell ref="BW21:BX21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</mergeCell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Лист13</vt:lpstr>
      <vt:lpstr>Лист13!Область_печати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2026-05-08T06:09:31Z</dcterms:modified>
</cp:coreProperties>
</file>