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Лист14!$A$23:$AH$137</definedName>
    <definedName name="_xlnm.Print_Area" localSheetId="0">Лист14!$A$1:$AH$137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7" i="13" l="1"/>
  <c r="M137" i="13"/>
  <c r="L137" i="13"/>
  <c r="K137" i="13"/>
  <c r="J137" i="13"/>
  <c r="N136" i="13"/>
  <c r="M136" i="13"/>
  <c r="L136" i="13"/>
  <c r="K136" i="13"/>
  <c r="J136" i="13"/>
  <c r="N133" i="13"/>
  <c r="M133" i="13"/>
  <c r="L133" i="13"/>
  <c r="K133" i="13"/>
  <c r="J133" i="13"/>
  <c r="N132" i="13"/>
  <c r="M132" i="13"/>
  <c r="L132" i="13"/>
  <c r="K132" i="13"/>
  <c r="J132" i="13"/>
  <c r="N131" i="13"/>
  <c r="M131" i="13"/>
  <c r="L131" i="13"/>
  <c r="K131" i="13"/>
  <c r="J131" i="13"/>
  <c r="N130" i="13"/>
  <c r="M130" i="13"/>
  <c r="L130" i="13"/>
  <c r="K130" i="13"/>
  <c r="J130" i="13"/>
  <c r="N129" i="13"/>
  <c r="M129" i="13"/>
  <c r="L129" i="13"/>
  <c r="K129" i="13"/>
  <c r="J129" i="13"/>
  <c r="N128" i="13"/>
  <c r="M128" i="13"/>
  <c r="L128" i="13"/>
  <c r="K128" i="13"/>
  <c r="J128" i="13"/>
  <c r="N127" i="13"/>
  <c r="M127" i="13"/>
  <c r="L127" i="13"/>
  <c r="K127" i="13"/>
  <c r="J127" i="13"/>
  <c r="N126" i="13"/>
  <c r="M126" i="13"/>
  <c r="L126" i="13"/>
  <c r="K126" i="13"/>
  <c r="J126" i="13"/>
  <c r="N112" i="13"/>
  <c r="M112" i="13"/>
  <c r="L112" i="13"/>
  <c r="K112" i="13"/>
  <c r="J112" i="13"/>
  <c r="N110" i="13"/>
  <c r="M110" i="13"/>
  <c r="L110" i="13"/>
  <c r="K110" i="13"/>
  <c r="J110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N91" i="13"/>
  <c r="M91" i="13"/>
  <c r="L91" i="13"/>
  <c r="K91" i="13"/>
  <c r="J91" i="13"/>
  <c r="N90" i="13"/>
  <c r="M90" i="13"/>
  <c r="L90" i="13"/>
  <c r="K90" i="13"/>
  <c r="J90" i="13"/>
  <c r="N89" i="13"/>
  <c r="M89" i="13"/>
  <c r="L89" i="13"/>
  <c r="K89" i="13"/>
  <c r="J89" i="13"/>
  <c r="N88" i="13"/>
  <c r="M88" i="13"/>
  <c r="L88" i="13"/>
  <c r="K88" i="13"/>
  <c r="J88" i="13"/>
  <c r="N87" i="13"/>
  <c r="M87" i="13"/>
  <c r="L87" i="13"/>
  <c r="K87" i="13"/>
  <c r="J87" i="13"/>
  <c r="N86" i="13"/>
  <c r="M86" i="13"/>
  <c r="L86" i="13"/>
  <c r="K86" i="13"/>
  <c r="J86" i="13"/>
  <c r="N85" i="13"/>
  <c r="M85" i="13"/>
  <c r="L85" i="13"/>
  <c r="K85" i="13"/>
  <c r="J85" i="13"/>
  <c r="N84" i="13"/>
  <c r="M84" i="13"/>
  <c r="L84" i="13"/>
  <c r="K84" i="13"/>
  <c r="J84" i="13"/>
  <c r="N83" i="13"/>
  <c r="M83" i="13"/>
  <c r="L83" i="13"/>
  <c r="K83" i="13"/>
  <c r="J83" i="13"/>
  <c r="N82" i="13"/>
  <c r="M82" i="13"/>
  <c r="L82" i="13"/>
  <c r="K82" i="13"/>
  <c r="J82" i="13"/>
  <c r="N81" i="13"/>
  <c r="M81" i="13"/>
  <c r="L81" i="13"/>
  <c r="K81" i="13"/>
  <c r="J81" i="13"/>
  <c r="N80" i="13"/>
  <c r="M80" i="13"/>
  <c r="L80" i="13"/>
  <c r="K80" i="13"/>
  <c r="J80" i="13"/>
  <c r="N79" i="13"/>
  <c r="M79" i="13"/>
  <c r="L79" i="13"/>
  <c r="K79" i="13"/>
  <c r="J79" i="13"/>
  <c r="N78" i="13"/>
  <c r="M78" i="13"/>
  <c r="L78" i="13"/>
  <c r="K78" i="13"/>
  <c r="J78" i="13"/>
  <c r="N77" i="13"/>
  <c r="M77" i="13"/>
  <c r="L77" i="13"/>
  <c r="K77" i="13"/>
  <c r="J77" i="13"/>
  <c r="N76" i="13"/>
  <c r="M76" i="13"/>
  <c r="L76" i="13"/>
  <c r="K76" i="13"/>
  <c r="J76" i="13"/>
  <c r="N75" i="13"/>
  <c r="M75" i="13"/>
  <c r="L75" i="13"/>
  <c r="K75" i="13"/>
  <c r="J75" i="13"/>
  <c r="N74" i="13"/>
  <c r="M74" i="13"/>
  <c r="L74" i="13"/>
  <c r="K74" i="13"/>
  <c r="J74" i="13"/>
  <c r="N73" i="13"/>
  <c r="M73" i="13"/>
  <c r="L73" i="13"/>
  <c r="K73" i="13"/>
  <c r="J73" i="13"/>
  <c r="N72" i="13"/>
  <c r="M72" i="13"/>
  <c r="L72" i="13"/>
  <c r="K72" i="13"/>
  <c r="J72" i="13"/>
  <c r="N71" i="13"/>
  <c r="M71" i="13"/>
  <c r="L71" i="13"/>
  <c r="K71" i="13"/>
  <c r="J71" i="13"/>
  <c r="N67" i="13"/>
  <c r="M67" i="13"/>
  <c r="L67" i="13"/>
  <c r="K67" i="13"/>
  <c r="J67" i="13"/>
  <c r="N66" i="13"/>
  <c r="M66" i="13"/>
  <c r="L66" i="13"/>
  <c r="K66" i="13"/>
  <c r="J66" i="13"/>
  <c r="N65" i="13"/>
  <c r="M65" i="13"/>
  <c r="L65" i="13"/>
  <c r="K65" i="13"/>
  <c r="J65" i="13"/>
  <c r="N61" i="13"/>
  <c r="M61" i="13"/>
  <c r="L61" i="13"/>
  <c r="K61" i="13"/>
  <c r="J61" i="13"/>
  <c r="N60" i="13"/>
  <c r="M60" i="13"/>
  <c r="L60" i="13"/>
  <c r="K60" i="13"/>
  <c r="J60" i="13"/>
  <c r="N59" i="13"/>
  <c r="M59" i="13"/>
  <c r="L59" i="13"/>
  <c r="K59" i="13"/>
  <c r="J59" i="13"/>
  <c r="N58" i="13"/>
  <c r="M58" i="13"/>
  <c r="L58" i="13"/>
  <c r="K58" i="13"/>
  <c r="J58" i="13"/>
  <c r="N57" i="13"/>
  <c r="M57" i="13"/>
  <c r="L57" i="13"/>
  <c r="K57" i="13"/>
  <c r="J57" i="13"/>
  <c r="G125" i="13"/>
  <c r="E125" i="13"/>
  <c r="F64" i="13"/>
  <c r="G64" i="13"/>
  <c r="H64" i="13"/>
  <c r="I64" i="13"/>
  <c r="O64" i="13"/>
  <c r="P64" i="13"/>
  <c r="Q64" i="13"/>
  <c r="R64" i="13"/>
  <c r="S64" i="13"/>
  <c r="T64" i="13"/>
  <c r="U64" i="13"/>
  <c r="V64" i="13"/>
  <c r="W64" i="13"/>
  <c r="X64" i="13"/>
  <c r="Y64" i="13"/>
  <c r="Z64" i="13"/>
  <c r="AA64" i="13"/>
  <c r="AB64" i="13"/>
  <c r="AC64" i="13"/>
  <c r="AD64" i="13"/>
  <c r="AE64" i="13"/>
  <c r="AF64" i="13"/>
  <c r="AG64" i="13"/>
  <c r="AH64" i="13"/>
  <c r="E64" i="13"/>
  <c r="F56" i="13"/>
  <c r="G56" i="13"/>
  <c r="H56" i="13"/>
  <c r="I56" i="13"/>
  <c r="M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E56" i="13"/>
  <c r="K56" i="13" l="1"/>
  <c r="J56" i="13"/>
  <c r="N56" i="13"/>
  <c r="L56" i="13"/>
  <c r="AD70" i="13"/>
  <c r="AC111" i="13" l="1"/>
  <c r="AC109" i="13"/>
  <c r="X111" i="13"/>
  <c r="X109" i="13"/>
  <c r="S111" i="13"/>
  <c r="S109" i="13"/>
  <c r="N35" i="13" l="1"/>
  <c r="M35" i="13"/>
  <c r="L35" i="13"/>
  <c r="K35" i="13"/>
  <c r="J35" i="13"/>
  <c r="N34" i="13"/>
  <c r="M34" i="13"/>
  <c r="L34" i="13"/>
  <c r="K34" i="13"/>
  <c r="J34" i="13"/>
  <c r="J37" i="13"/>
  <c r="E42" i="13"/>
  <c r="F42" i="13"/>
  <c r="G42" i="13"/>
  <c r="H42" i="13"/>
  <c r="I42" i="13"/>
  <c r="E45" i="13"/>
  <c r="F45" i="13"/>
  <c r="G45" i="13"/>
  <c r="H45" i="13"/>
  <c r="I45" i="13"/>
  <c r="N41" i="13"/>
  <c r="M41" i="13"/>
  <c r="L41" i="13"/>
  <c r="K41" i="13"/>
  <c r="J41" i="13"/>
  <c r="N40" i="13"/>
  <c r="M40" i="13"/>
  <c r="L40" i="13"/>
  <c r="K40" i="13"/>
  <c r="J40" i="13"/>
  <c r="N39" i="13"/>
  <c r="M39" i="13"/>
  <c r="L39" i="13"/>
  <c r="K39" i="13"/>
  <c r="J39" i="13"/>
  <c r="N38" i="13"/>
  <c r="M38" i="13"/>
  <c r="L38" i="13"/>
  <c r="K38" i="13"/>
  <c r="J38" i="13"/>
  <c r="N37" i="13"/>
  <c r="M37" i="13"/>
  <c r="L37" i="13"/>
  <c r="K37" i="13"/>
  <c r="N64" i="13"/>
  <c r="M64" i="13"/>
  <c r="L64" i="13"/>
  <c r="K64" i="13"/>
  <c r="J64" i="13"/>
  <c r="J42" i="13"/>
  <c r="J36" i="13" l="1"/>
  <c r="N36" i="13" l="1"/>
  <c r="M36" i="13"/>
  <c r="L36" i="13"/>
  <c r="K36" i="13"/>
  <c r="Q125" i="13" l="1"/>
  <c r="AF135" i="13" l="1"/>
  <c r="AF30" i="13" s="1"/>
  <c r="AE135" i="13"/>
  <c r="AE30" i="13" s="1"/>
  <c r="AD135" i="13"/>
  <c r="AD30" i="13" s="1"/>
  <c r="AF29" i="13"/>
  <c r="AF125" i="13"/>
  <c r="AF28" i="13" s="1"/>
  <c r="AE125" i="13"/>
  <c r="AE28" i="13" s="1"/>
  <c r="AD125" i="13"/>
  <c r="AD28" i="13" s="1"/>
  <c r="AD122" i="13"/>
  <c r="AD27" i="13" s="1"/>
  <c r="AF122" i="13"/>
  <c r="AF27" i="13" s="1"/>
  <c r="AF119" i="13"/>
  <c r="AF111" i="13"/>
  <c r="AE111" i="13"/>
  <c r="AD111" i="13"/>
  <c r="AF109" i="13"/>
  <c r="AE109" i="13"/>
  <c r="AD109" i="13"/>
  <c r="AF70" i="13"/>
  <c r="AE70" i="13"/>
  <c r="AF54" i="13"/>
  <c r="AE54" i="13"/>
  <c r="AD54" i="13"/>
  <c r="AE29" i="13"/>
  <c r="AD29" i="13"/>
  <c r="Y54" i="13"/>
  <c r="Z54" i="13"/>
  <c r="AA54" i="13"/>
  <c r="Y70" i="13"/>
  <c r="Z70" i="13"/>
  <c r="AA70" i="13"/>
  <c r="Y109" i="13"/>
  <c r="Z109" i="13"/>
  <c r="AA109" i="13"/>
  <c r="Y111" i="13"/>
  <c r="Z111" i="13"/>
  <c r="AA111" i="13"/>
  <c r="Y125" i="13"/>
  <c r="Y28" i="13" s="1"/>
  <c r="Z125" i="13"/>
  <c r="Z28" i="13" s="1"/>
  <c r="AA125" i="13"/>
  <c r="AA28" i="13" s="1"/>
  <c r="Y29" i="13"/>
  <c r="Z29" i="13"/>
  <c r="AA29" i="13"/>
  <c r="Y135" i="13"/>
  <c r="Y30" i="13" s="1"/>
  <c r="Z135" i="13"/>
  <c r="Z30" i="13" s="1"/>
  <c r="AA135" i="13"/>
  <c r="AA30" i="13" s="1"/>
  <c r="T54" i="13"/>
  <c r="U54" i="13"/>
  <c r="V54" i="13"/>
  <c r="T70" i="13"/>
  <c r="U70" i="13"/>
  <c r="V70" i="13"/>
  <c r="T109" i="13"/>
  <c r="U109" i="13"/>
  <c r="V109" i="13"/>
  <c r="T111" i="13"/>
  <c r="U111" i="13"/>
  <c r="V111" i="13"/>
  <c r="T125" i="13"/>
  <c r="T28" i="13" s="1"/>
  <c r="U125" i="13"/>
  <c r="U28" i="13" s="1"/>
  <c r="V125" i="13"/>
  <c r="V28" i="13" s="1"/>
  <c r="T29" i="13"/>
  <c r="U29" i="13"/>
  <c r="V29" i="13"/>
  <c r="T135" i="13"/>
  <c r="T30" i="13" s="1"/>
  <c r="U135" i="13"/>
  <c r="U30" i="13" s="1"/>
  <c r="V135" i="13"/>
  <c r="V30" i="13" s="1"/>
  <c r="O54" i="13"/>
  <c r="P54" i="13"/>
  <c r="Q54" i="13"/>
  <c r="O70" i="13"/>
  <c r="P70" i="13"/>
  <c r="Q70" i="13"/>
  <c r="O109" i="13"/>
  <c r="P109" i="13"/>
  <c r="Q109" i="13"/>
  <c r="O111" i="13"/>
  <c r="P111" i="13"/>
  <c r="Q111" i="13"/>
  <c r="O125" i="13"/>
  <c r="O28" i="13" s="1"/>
  <c r="P125" i="13"/>
  <c r="P28" i="13" s="1"/>
  <c r="Q28" i="13"/>
  <c r="O29" i="13"/>
  <c r="P29" i="13"/>
  <c r="Q29" i="13"/>
  <c r="O135" i="13"/>
  <c r="O30" i="13" s="1"/>
  <c r="P135" i="13"/>
  <c r="P30" i="13" s="1"/>
  <c r="Q135" i="13"/>
  <c r="Q30" i="13" s="1"/>
  <c r="Q122" i="13" l="1"/>
  <c r="Q27" i="13" s="1"/>
  <c r="Z42" i="13"/>
  <c r="Z33" i="13" s="1"/>
  <c r="AE122" i="13"/>
  <c r="AE27" i="13" s="1"/>
  <c r="O119" i="13"/>
  <c r="T69" i="13"/>
  <c r="V63" i="13"/>
  <c r="U42" i="13"/>
  <c r="U33" i="13" s="1"/>
  <c r="Z119" i="13"/>
  <c r="O122" i="13"/>
  <c r="O27" i="13" s="1"/>
  <c r="O69" i="13"/>
  <c r="Q63" i="13"/>
  <c r="O45" i="13"/>
  <c r="P42" i="13"/>
  <c r="P33" i="13" s="1"/>
  <c r="U119" i="13"/>
  <c r="U63" i="13"/>
  <c r="AA69" i="13"/>
  <c r="Y63" i="13"/>
  <c r="Y42" i="13"/>
  <c r="Y33" i="13" s="1"/>
  <c r="AE42" i="13"/>
  <c r="AE33" i="13" s="1"/>
  <c r="AE119" i="13"/>
  <c r="P119" i="13"/>
  <c r="P63" i="13"/>
  <c r="O42" i="13"/>
  <c r="O33" i="13" s="1"/>
  <c r="AF42" i="13"/>
  <c r="AF33" i="13" s="1"/>
  <c r="T45" i="13"/>
  <c r="Z63" i="13"/>
  <c r="AF45" i="13"/>
  <c r="P45" i="13"/>
  <c r="V69" i="13"/>
  <c r="T63" i="13"/>
  <c r="Z122" i="13"/>
  <c r="Z27" i="13" s="1"/>
  <c r="Y119" i="13"/>
  <c r="Z69" i="13"/>
  <c r="AE63" i="13"/>
  <c r="AF63" i="13"/>
  <c r="AF108" i="13"/>
  <c r="AD42" i="13"/>
  <c r="AD33" i="13" s="1"/>
  <c r="AD63" i="13"/>
  <c r="AF69" i="13"/>
  <c r="P69" i="13"/>
  <c r="T122" i="13"/>
  <c r="T27" i="13" s="1"/>
  <c r="V119" i="13"/>
  <c r="U69" i="13"/>
  <c r="V42" i="13"/>
  <c r="V33" i="13" s="1"/>
  <c r="Y122" i="13"/>
  <c r="Y27" i="13" s="1"/>
  <c r="AA119" i="13"/>
  <c r="Y69" i="13"/>
  <c r="AE69" i="13"/>
  <c r="P122" i="13"/>
  <c r="P27" i="13" s="1"/>
  <c r="Q108" i="13"/>
  <c r="O63" i="13"/>
  <c r="V45" i="13"/>
  <c r="AA45" i="13"/>
  <c r="AD69" i="13"/>
  <c r="AD119" i="13"/>
  <c r="O108" i="13"/>
  <c r="P108" i="13"/>
  <c r="Q42" i="13"/>
  <c r="Q33" i="13" s="1"/>
  <c r="V122" i="13"/>
  <c r="V27" i="13" s="1"/>
  <c r="V108" i="13"/>
  <c r="U45" i="13"/>
  <c r="T42" i="13"/>
  <c r="T33" i="13" s="1"/>
  <c r="AA108" i="13"/>
  <c r="AA63" i="13"/>
  <c r="Z45" i="13"/>
  <c r="AD45" i="13"/>
  <c r="AE45" i="13"/>
  <c r="AE32" i="13" s="1"/>
  <c r="Y108" i="13"/>
  <c r="Q119" i="13"/>
  <c r="Q69" i="13"/>
  <c r="Q45" i="13"/>
  <c r="U122" i="13"/>
  <c r="U27" i="13" s="1"/>
  <c r="T119" i="13"/>
  <c r="T108" i="13"/>
  <c r="U108" i="13"/>
  <c r="AA122" i="13"/>
  <c r="AA27" i="13" s="1"/>
  <c r="Z108" i="13"/>
  <c r="Y45" i="13"/>
  <c r="AA42" i="13"/>
  <c r="AA33" i="13" s="1"/>
  <c r="AD108" i="13"/>
  <c r="AE108" i="13"/>
  <c r="Y32" i="13" l="1"/>
  <c r="Z32" i="13"/>
  <c r="Z25" i="13" s="1"/>
  <c r="U62" i="13"/>
  <c r="U26" i="13" s="1"/>
  <c r="Z62" i="13"/>
  <c r="Z26" i="13" s="1"/>
  <c r="U32" i="13"/>
  <c r="U25" i="13" s="1"/>
  <c r="T32" i="13"/>
  <c r="T25" i="13" s="1"/>
  <c r="O32" i="13"/>
  <c r="O25" i="13" s="1"/>
  <c r="T62" i="13"/>
  <c r="T26" i="13" s="1"/>
  <c r="AD32" i="13"/>
  <c r="AD25" i="13" s="1"/>
  <c r="AA62" i="13"/>
  <c r="AA26" i="13" s="1"/>
  <c r="V32" i="13"/>
  <c r="V25" i="13" s="1"/>
  <c r="P32" i="13"/>
  <c r="P25" i="13" s="1"/>
  <c r="AE62" i="13"/>
  <c r="AE26" i="13" s="1"/>
  <c r="V62" i="13"/>
  <c r="V26" i="13" s="1"/>
  <c r="AF62" i="13"/>
  <c r="AF26" i="13" s="1"/>
  <c r="Y62" i="13"/>
  <c r="Y26" i="13" s="1"/>
  <c r="AF32" i="13"/>
  <c r="AF25" i="13" s="1"/>
  <c r="Q62" i="13"/>
  <c r="Q26" i="13" s="1"/>
  <c r="AE25" i="13"/>
  <c r="AD62" i="13"/>
  <c r="AD26" i="13" s="1"/>
  <c r="Q32" i="13"/>
  <c r="AA32" i="13"/>
  <c r="AA25" i="13" s="1"/>
  <c r="AA24" i="13" s="1"/>
  <c r="P62" i="13"/>
  <c r="P26" i="13" s="1"/>
  <c r="O62" i="13"/>
  <c r="O26" i="13" s="1"/>
  <c r="Y25" i="13"/>
  <c r="V24" i="13" l="1"/>
  <c r="T24" i="13"/>
  <c r="Z31" i="13"/>
  <c r="U31" i="13"/>
  <c r="U24" i="13"/>
  <c r="T31" i="13"/>
  <c r="Z24" i="13"/>
  <c r="AD24" i="13"/>
  <c r="AE31" i="13"/>
  <c r="AE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135" i="13"/>
  <c r="L125" i="13" l="1"/>
  <c r="AG135" i="13"/>
  <c r="AG30" i="13" s="1"/>
  <c r="AG29" i="13"/>
  <c r="AC29" i="13"/>
  <c r="AB29" i="13"/>
  <c r="X29" i="13"/>
  <c r="W29" i="13"/>
  <c r="S29" i="13"/>
  <c r="R29" i="13"/>
  <c r="M29" i="13"/>
  <c r="L29" i="13"/>
  <c r="K29" i="13"/>
  <c r="J29" i="13"/>
  <c r="L119" i="13"/>
  <c r="AH111" i="13"/>
  <c r="AG111" i="13"/>
  <c r="AB111" i="13"/>
  <c r="W111" i="13"/>
  <c r="R111" i="13"/>
  <c r="N111" i="13"/>
  <c r="M111" i="13"/>
  <c r="L111" i="13"/>
  <c r="K111" i="13"/>
  <c r="J111" i="13"/>
  <c r="AH109" i="13"/>
  <c r="AG109" i="13"/>
  <c r="AB109" i="13"/>
  <c r="W109" i="13"/>
  <c r="R109" i="13"/>
  <c r="N109" i="13"/>
  <c r="M109" i="13"/>
  <c r="L109" i="13"/>
  <c r="K109" i="13"/>
  <c r="J109" i="13"/>
  <c r="R63" i="13"/>
  <c r="AH54" i="13"/>
  <c r="AG54" i="13"/>
  <c r="AC54" i="13"/>
  <c r="AB54" i="13"/>
  <c r="X54" i="13"/>
  <c r="W54" i="13"/>
  <c r="S54" i="13"/>
  <c r="R54" i="13"/>
  <c r="N54" i="13"/>
  <c r="M54" i="13"/>
  <c r="L54" i="13"/>
  <c r="K54" i="13"/>
  <c r="J54" i="13"/>
  <c r="AH29" i="13"/>
  <c r="N29" i="13"/>
  <c r="I29" i="13"/>
  <c r="H29" i="13"/>
  <c r="F29" i="13"/>
  <c r="E29" i="13"/>
  <c r="I111" i="13"/>
  <c r="H111" i="13"/>
  <c r="G111" i="13"/>
  <c r="F111" i="13"/>
  <c r="E111" i="13"/>
  <c r="I109" i="13"/>
  <c r="H109" i="13"/>
  <c r="G109" i="13"/>
  <c r="F109" i="13"/>
  <c r="E109" i="13"/>
  <c r="I54" i="13"/>
  <c r="H54" i="13"/>
  <c r="G54" i="13"/>
  <c r="F54" i="13"/>
  <c r="E54" i="13"/>
  <c r="G29" i="13"/>
  <c r="K42" i="13" l="1"/>
  <c r="K33" i="13" s="1"/>
  <c r="K122" i="13"/>
  <c r="K27" i="13" s="1"/>
  <c r="H122" i="13"/>
  <c r="H27" i="13" s="1"/>
  <c r="E33" i="13"/>
  <c r="S42" i="13"/>
  <c r="S33" i="13" s="1"/>
  <c r="J119" i="13"/>
  <c r="S122" i="13"/>
  <c r="S27" i="13" s="1"/>
  <c r="W42" i="13"/>
  <c r="W33" i="13" s="1"/>
  <c r="J63" i="13"/>
  <c r="N63" i="13"/>
  <c r="AH63" i="13"/>
  <c r="R119" i="13"/>
  <c r="AB119" i="13"/>
  <c r="W122" i="13"/>
  <c r="W27" i="13" s="1"/>
  <c r="F33" i="13"/>
  <c r="G63" i="13"/>
  <c r="L42" i="13"/>
  <c r="L33" i="13" s="1"/>
  <c r="X42" i="13"/>
  <c r="X33" i="13" s="1"/>
  <c r="AB42" i="13"/>
  <c r="AB33" i="13" s="1"/>
  <c r="K63" i="13"/>
  <c r="AG122" i="13"/>
  <c r="AG27" i="13" s="1"/>
  <c r="AH119" i="13"/>
  <c r="S63" i="13"/>
  <c r="W63" i="13"/>
  <c r="K119" i="13"/>
  <c r="W119" i="13"/>
  <c r="H33" i="13"/>
  <c r="E63" i="13"/>
  <c r="I63" i="13"/>
  <c r="H108" i="13"/>
  <c r="F119" i="13"/>
  <c r="G122" i="13"/>
  <c r="G27" i="13" s="1"/>
  <c r="M108" i="13"/>
  <c r="M119" i="13"/>
  <c r="AC119" i="13"/>
  <c r="AG119" i="13"/>
  <c r="AB122" i="13"/>
  <c r="AB27" i="13" s="1"/>
  <c r="I33" i="13"/>
  <c r="F63" i="13"/>
  <c r="G119" i="13"/>
  <c r="H119" i="13"/>
  <c r="M45" i="13"/>
  <c r="AC45" i="13"/>
  <c r="AG45" i="13"/>
  <c r="M122" i="13"/>
  <c r="M27" i="13" s="1"/>
  <c r="AC122" i="13"/>
  <c r="AC27" i="13" s="1"/>
  <c r="F32" i="13"/>
  <c r="F25" i="13" s="1"/>
  <c r="E119" i="13"/>
  <c r="I119" i="13"/>
  <c r="F122" i="13"/>
  <c r="F27" i="13" s="1"/>
  <c r="J33" i="13"/>
  <c r="N42" i="13"/>
  <c r="N33" i="13" s="1"/>
  <c r="R42" i="13"/>
  <c r="R33" i="13" s="1"/>
  <c r="AH42" i="13"/>
  <c r="AH33" i="13" s="1"/>
  <c r="G33" i="13"/>
  <c r="H63" i="13"/>
  <c r="L108" i="13"/>
  <c r="X108" i="13"/>
  <c r="AB108" i="13"/>
  <c r="AC108" i="13"/>
  <c r="AG108" i="13"/>
  <c r="E122" i="13"/>
  <c r="E27" i="13" s="1"/>
  <c r="I122" i="13"/>
  <c r="I27" i="13" s="1"/>
  <c r="M42" i="13"/>
  <c r="M33" i="13" s="1"/>
  <c r="AC42" i="13"/>
  <c r="AC33" i="13" s="1"/>
  <c r="AG42" i="13"/>
  <c r="AG33" i="13" s="1"/>
  <c r="L122" i="13"/>
  <c r="L27" i="13" s="1"/>
  <c r="G108" i="13"/>
  <c r="F108" i="13"/>
  <c r="E108" i="13"/>
  <c r="I108" i="13"/>
  <c r="L45" i="13"/>
  <c r="X45" i="13"/>
  <c r="AB45" i="13"/>
  <c r="K45" i="13"/>
  <c r="S45" i="13"/>
  <c r="W45" i="13"/>
  <c r="M63" i="13"/>
  <c r="AC63" i="13"/>
  <c r="AG63" i="13"/>
  <c r="X119" i="13"/>
  <c r="J45" i="13"/>
  <c r="N45" i="13"/>
  <c r="R45" i="13"/>
  <c r="AH45" i="13"/>
  <c r="L63" i="13"/>
  <c r="X63" i="13"/>
  <c r="AB63" i="13"/>
  <c r="S119" i="13"/>
  <c r="N119" i="13"/>
  <c r="X122" i="13"/>
  <c r="X27" i="13" s="1"/>
  <c r="R70" i="13"/>
  <c r="R69" i="13" s="1"/>
  <c r="K70" i="13"/>
  <c r="K69" i="13" s="1"/>
  <c r="J70" i="13"/>
  <c r="J69" i="13" s="1"/>
  <c r="AH70" i="13"/>
  <c r="AH69" i="13" s="1"/>
  <c r="AC70" i="13"/>
  <c r="AC69" i="13" s="1"/>
  <c r="AG70" i="13"/>
  <c r="AG69" i="13" s="1"/>
  <c r="X70" i="13"/>
  <c r="X69" i="13" s="1"/>
  <c r="AB70" i="13"/>
  <c r="AB69" i="13" s="1"/>
  <c r="AC125" i="13"/>
  <c r="AC28" i="13" s="1"/>
  <c r="AG125" i="13"/>
  <c r="AG28" i="13" s="1"/>
  <c r="J108" i="13"/>
  <c r="N108" i="13"/>
  <c r="R108" i="13"/>
  <c r="AH108" i="13"/>
  <c r="AH125" i="13"/>
  <c r="AH28" i="13" s="1"/>
  <c r="K108" i="13"/>
  <c r="S108" i="13"/>
  <c r="W108" i="13"/>
  <c r="J122" i="13"/>
  <c r="J27" i="13" s="1"/>
  <c r="N122" i="13"/>
  <c r="N27" i="13" s="1"/>
  <c r="R122" i="13"/>
  <c r="R27" i="13" s="1"/>
  <c r="AH122" i="13"/>
  <c r="AH27" i="13" s="1"/>
  <c r="AB125" i="13"/>
  <c r="AB28" i="13" s="1"/>
  <c r="X135" i="13"/>
  <c r="X30" i="13" s="1"/>
  <c r="H135" i="13"/>
  <c r="H30" i="13" s="1"/>
  <c r="S135" i="13"/>
  <c r="S30" i="13" s="1"/>
  <c r="AC135" i="13"/>
  <c r="AC30" i="13" s="1"/>
  <c r="AB135" i="13"/>
  <c r="AB30" i="13" s="1"/>
  <c r="AH135" i="13"/>
  <c r="AH30" i="13" s="1"/>
  <c r="K32" i="13" l="1"/>
  <c r="K25" i="13" s="1"/>
  <c r="X32" i="13"/>
  <c r="X25" i="13" s="1"/>
  <c r="E32" i="13"/>
  <c r="E25" i="13" s="1"/>
  <c r="R32" i="13"/>
  <c r="R25" i="13" s="1"/>
  <c r="S32" i="13"/>
  <c r="S25" i="13" s="1"/>
  <c r="L32" i="13"/>
  <c r="L25" i="13" s="1"/>
  <c r="AB32" i="13"/>
  <c r="AB25" i="13" s="1"/>
  <c r="AG32" i="13"/>
  <c r="AG25" i="13" s="1"/>
  <c r="W32" i="13"/>
  <c r="W25" i="13" s="1"/>
  <c r="H32" i="13"/>
  <c r="H25" i="13" s="1"/>
  <c r="AH32" i="13"/>
  <c r="AH25" i="13" s="1"/>
  <c r="G32" i="13"/>
  <c r="G25" i="13" s="1"/>
  <c r="R62" i="13"/>
  <c r="R26" i="13" s="1"/>
  <c r="AC32" i="13"/>
  <c r="AC25" i="13" s="1"/>
  <c r="M32" i="13"/>
  <c r="M25" i="13" s="1"/>
  <c r="N32" i="13"/>
  <c r="N25" i="13" s="1"/>
  <c r="I32" i="13"/>
  <c r="I25" i="13" s="1"/>
  <c r="AB62" i="13"/>
  <c r="AB26" i="13" s="1"/>
  <c r="AG62" i="13"/>
  <c r="K62" i="13"/>
  <c r="K26" i="13" s="1"/>
  <c r="AC62" i="13"/>
  <c r="AC26" i="13" s="1"/>
  <c r="X62" i="13"/>
  <c r="X26" i="13" s="1"/>
  <c r="AH62" i="13"/>
  <c r="AH26" i="13" s="1"/>
  <c r="J32" i="13"/>
  <c r="J25" i="13" s="1"/>
  <c r="J62" i="13"/>
  <c r="J26" i="13" s="1"/>
  <c r="K125" i="13"/>
  <c r="K28" i="13" s="1"/>
  <c r="R125" i="13"/>
  <c r="R28" i="13" s="1"/>
  <c r="N125" i="13"/>
  <c r="N28" i="13" s="1"/>
  <c r="G28" i="13"/>
  <c r="N70" i="13"/>
  <c r="N69" i="13" s="1"/>
  <c r="N62" i="13" s="1"/>
  <c r="G70" i="13"/>
  <c r="G69" i="13" s="1"/>
  <c r="G62" i="13" s="1"/>
  <c r="H70" i="13"/>
  <c r="H69" i="13" s="1"/>
  <c r="H62" i="13" s="1"/>
  <c r="W125" i="13"/>
  <c r="W28" i="13" s="1"/>
  <c r="W70" i="13"/>
  <c r="W69" i="13" s="1"/>
  <c r="W62" i="13" s="1"/>
  <c r="W26" i="13" s="1"/>
  <c r="W135" i="13"/>
  <c r="W30" i="13" s="1"/>
  <c r="X125" i="13"/>
  <c r="X28" i="13" s="1"/>
  <c r="M135" i="13"/>
  <c r="M30" i="13" s="1"/>
  <c r="F135" i="13"/>
  <c r="F30" i="13" s="1"/>
  <c r="E135" i="13"/>
  <c r="E30" i="13" s="1"/>
  <c r="I135" i="13"/>
  <c r="I30" i="13" s="1"/>
  <c r="L135" i="13"/>
  <c r="L30" i="13" s="1"/>
  <c r="J135" i="13"/>
  <c r="J30" i="13" s="1"/>
  <c r="S70" i="13"/>
  <c r="S69" i="13" s="1"/>
  <c r="S62" i="13" s="1"/>
  <c r="S26" i="13" s="1"/>
  <c r="AH24" i="13" l="1"/>
  <c r="AG31" i="13"/>
  <c r="AC24" i="13"/>
  <c r="AB24" i="13"/>
  <c r="AC31" i="13"/>
  <c r="AB31" i="13"/>
  <c r="AG26" i="13"/>
  <c r="AG24" i="13" s="1"/>
  <c r="AH31" i="13"/>
  <c r="W24" i="13"/>
  <c r="W31" i="13"/>
  <c r="K135" i="13"/>
  <c r="R135" i="13"/>
  <c r="J125" i="13"/>
  <c r="S125" i="13"/>
  <c r="X24" i="13"/>
  <c r="G26" i="13"/>
  <c r="L70" i="13"/>
  <c r="L69" i="13" s="1"/>
  <c r="L62" i="13" s="1"/>
  <c r="E70" i="13"/>
  <c r="E69" i="13" s="1"/>
  <c r="E62" i="13" s="1"/>
  <c r="I70" i="13"/>
  <c r="I69" i="13" s="1"/>
  <c r="I62" i="13" s="1"/>
  <c r="H26" i="13"/>
  <c r="N26" i="13"/>
  <c r="H125" i="13"/>
  <c r="H28" i="13" s="1"/>
  <c r="N135" i="13"/>
  <c r="N30" i="13" s="1"/>
  <c r="G30" i="13"/>
  <c r="M125" i="13"/>
  <c r="M28" i="13" s="1"/>
  <c r="F125" i="13"/>
  <c r="F28" i="13" s="1"/>
  <c r="X31" i="13"/>
  <c r="H31" i="13" l="1"/>
  <c r="G31" i="13"/>
  <c r="M70" i="13"/>
  <c r="M69" i="13" s="1"/>
  <c r="M62" i="13" s="1"/>
  <c r="F70" i="13"/>
  <c r="F69" i="13" s="1"/>
  <c r="F62" i="13" s="1"/>
  <c r="N31" i="13"/>
  <c r="I26" i="13"/>
  <c r="E26" i="13"/>
  <c r="S28" i="13"/>
  <c r="S24" i="13" s="1"/>
  <c r="S31" i="13"/>
  <c r="N24" i="13"/>
  <c r="L26" i="13"/>
  <c r="G24" i="13"/>
  <c r="L28" i="13"/>
  <c r="E28" i="13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  <c r="I125" i="13" l="1"/>
  <c r="I31" i="13" s="1"/>
  <c r="I28" i="13" l="1"/>
  <c r="I24" i="13" s="1"/>
</calcChain>
</file>

<file path=xl/sharedStrings.xml><?xml version="1.0" encoding="utf-8"?>
<sst xmlns="http://schemas.openxmlformats.org/spreadsheetml/2006/main" count="532" uniqueCount="282">
  <si>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</si>
  <si>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</si>
  <si>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</si>
  <si>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</si>
  <si>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</si>
  <si>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</si>
  <si>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</si>
  <si>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</si>
  <si>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</si>
  <si>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</si>
  <si>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</si>
  <si>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</si>
  <si>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</si>
  <si>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</si>
  <si>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</si>
  <si>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</si>
  <si>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</si>
  <si>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</si>
  <si>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</si>
  <si>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</si>
  <si>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</si>
  <si>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</si>
  <si>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</si>
  <si>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</si>
  <si>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</si>
  <si>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</si>
  <si>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</si>
  <si>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</si>
  <si>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</si>
  <si>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</si>
  <si>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</si>
  <si>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</si>
  <si>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</si>
  <si>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</si>
  <si>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</si>
  <si>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</si>
  <si>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</si>
  <si>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</si>
  <si>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</si>
  <si>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</si>
  <si>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</si>
  <si>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</si>
  <si>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</si>
  <si>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</si>
  <si>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</si>
  <si>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</si>
  <si>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</si>
  <si>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</si>
  <si>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</si>
  <si>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</si>
  <si>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</si>
  <si>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</si>
  <si>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</si>
  <si>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</si>
  <si>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</si>
  <si>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</si>
  <si>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</si>
  <si>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</si>
  <si>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</si>
  <si>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</si>
  <si>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</si>
  <si>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</si>
  <si>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</si>
  <si>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</si>
  <si>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</si>
  <si>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</si>
  <si>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</si>
  <si>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</si>
  <si>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</si>
  <si>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</si>
  <si>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</si>
  <si>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</si>
  <si>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</si>
  <si>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</si>
  <si>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</si>
  <si>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</si>
  <si>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</si>
  <si>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</si>
  <si>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</si>
  <si>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</si>
  <si>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</si>
  <si>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</si>
  <si>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</si>
  <si>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</si>
  <si>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</si>
  <si>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</si>
  <si>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</si>
  <si>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</si>
  <si>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</si>
  <si>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</si>
  <si>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</si>
  <si>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</si>
  <si>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</si>
  <si>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</si>
  <si>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</si>
  <si>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</si>
  <si>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</si>
  <si>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</si>
  <si>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</si>
  <si>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</si>
  <si>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</si>
  <si>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</si>
  <si>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</si>
  <si>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</si>
  <si>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</si>
  <si>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</si>
  <si>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</si>
  <si>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</si>
  <si>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</si>
  <si>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</si>
  <si>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</si>
  <si>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</si>
  <si>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</si>
  <si>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</si>
  <si>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</si>
  <si>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</si>
  <si>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</si>
  <si>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</si>
  <si>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</si>
  <si>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</si>
  <si>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</si>
  <si>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</si>
  <si>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</si>
  <si>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</si>
  <si>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</si>
  <si>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</si>
  <si>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</si>
  <si>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</si>
  <si>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</si>
  <si>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</si>
  <si>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</si>
  <si>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</si>
  <si>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</si>
  <si>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</si>
  <si>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</si>
  <si>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</si>
  <si>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</si>
  <si>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</si>
  <si>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</si>
  <si>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</si>
  <si>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</si>
  <si>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</si>
  <si>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</si>
  <si>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</si>
  <si>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</si>
  <si>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</si>
  <si>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</si>
  <si>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</si>
  <si>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</si>
  <si>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</si>
  <si>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</si>
  <si>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</si>
  <si>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</si>
  <si>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</si>
  <si>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</si>
  <si>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</si>
  <si>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</si>
  <si>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O_ИП00186</t>
  </si>
  <si>
    <t>O_ИП00191</t>
  </si>
  <si>
    <t>Г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</si>
  <si>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</si>
  <si>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</si>
  <si>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</si>
  <si>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</si>
  <si>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</si>
  <si>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</si>
  <si>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</si>
  <si>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</si>
  <si>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</si>
  <si>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</si>
  <si>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</si>
  <si>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</si>
  <si>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</si>
  <si>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</si>
  <si>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</si>
  <si>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</si>
  <si>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</si>
  <si>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</si>
  <si>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>P_ИП00004</t>
  </si>
  <si>
    <t>Реконструкция распределительных сетей ВЛ-0,4кВ, ТП(РП)-6(10)/0,4кВ, г. Абдулино</t>
  </si>
  <si>
    <t>O_ИП00038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</si>
  <si>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</si>
  <si>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</si>
  <si>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</si>
  <si>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</si>
  <si>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O_ИП00042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</si>
  <si>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</si>
  <si>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</si>
  <si>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</si>
  <si>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</si>
  <si>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</si>
  <si>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</si>
  <si>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</si>
  <si>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O_ИП00049</t>
  </si>
  <si>
    <t>O_ИП00051</t>
  </si>
  <si>
    <t>O_ИП00052</t>
  </si>
  <si>
    <t>O_ИП00053</t>
  </si>
  <si>
    <t>O_ИП00054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</si>
  <si>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</si>
  <si>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</si>
  <si>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</si>
  <si>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</si>
  <si>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</si>
  <si>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</si>
  <si>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</si>
  <si>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Реконструкция распределительных сетей КЛ-6(10) кВ, г. Орск</t>
  </si>
  <si>
    <t>O_ИП00062</t>
  </si>
  <si>
    <t>O_ИП00063</t>
  </si>
  <si>
    <t>O_ИП00064</t>
  </si>
  <si>
    <t>O_ИП00065</t>
  </si>
  <si>
    <t>O_ИП00067</t>
  </si>
  <si>
    <t>Реконструкция распределительных сетей ВЛ-0,4кВ р.ц. Саракташ</t>
  </si>
  <si>
    <t>O_ИП00068</t>
  </si>
  <si>
    <t>O_ИП00069</t>
  </si>
  <si>
    <t>O_ИП00070</t>
  </si>
  <si>
    <t>O_ИП00071</t>
  </si>
  <si>
    <t>O_ИП00072</t>
  </si>
  <si>
    <t>O_ИП00073</t>
  </si>
  <si>
    <t>O_ИП00074</t>
  </si>
  <si>
    <t>P_ИП00003</t>
  </si>
  <si>
    <t>O_ИП00235</t>
  </si>
  <si>
    <t>O_ИП00256</t>
  </si>
  <si>
    <t>O_ИП00257</t>
  </si>
  <si>
    <t>Строительство распределительных сетей КЛ-6(10)кВ, ТП(РП)-6(10)/0,4кВ, г. Соль-Илецк</t>
  </si>
  <si>
    <t>O_ИП00265</t>
  </si>
  <si>
    <t>O_ИП00394</t>
  </si>
  <si>
    <t>Q_ИП00001</t>
  </si>
  <si>
    <t>O_ИП00238</t>
  </si>
  <si>
    <t>O_ИП00255</t>
  </si>
  <si>
    <t>O_ИП00264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</si>
  <si>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</si>
  <si>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</si>
  <si>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</si>
  <si>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</si>
  <si>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</si>
  <si>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</si>
  <si>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</si>
  <si>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</si>
  <si>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</si>
  <si>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</si>
  <si>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распределительных сетей ВЛ-6(10)кВ, ВЛ-0,4кВ, КЛ-0,4кВ, г. Бузулук</t>
  </si>
  <si>
    <t>O_ИП00082</t>
  </si>
  <si>
    <t>Приобретение оборудования не требующее монтажа, электросетевого имущества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</si>
  <si>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2026г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</si>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</sst>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140"/>
  <sheetViews>
    <sheetView tabSelected="1" view="pageBreakPreview" topLeftCell="A19" zoomScaleNormal="100" zoomScaleSheetLayoutView="100" workbookViewId="0">
      <pane xSplit="4" ySplit="5" topLeftCell="S24" activePane="bottomRight" state="frozen"/>
      <selection activeCell="A19" sqref="A19"/>
      <selection pane="topRight" activeCell="E19" sqref="E19"/>
      <selection pane="bottomLeft" activeCell="A24" sqref="A24"/>
      <selection pane="bottomRight" activeCell="B24" sqref="B24:B13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3" width="19.28515625" style="4" customWidth="1"/>
    <col min="4" max="4" width="19.28515625" style="4" hidden="1" customWidth="1"/>
    <col min="5" max="8" width="9.140625" style="4" customWidth="1"/>
    <col min="9" max="9" width="11.7109375" style="4" customWidth="1"/>
    <col min="10" max="13" width="9.140625" style="4" customWidth="1"/>
    <col min="14" max="14" width="11.7109375" style="4" customWidth="1"/>
    <col min="15" max="18" width="9.140625" style="4" customWidth="1"/>
    <col min="19" max="19" width="11.7109375" style="4" customWidth="1"/>
    <col min="20" max="23" width="9.140625" style="4" customWidth="1"/>
    <col min="24" max="24" width="11.7109375" style="4" customWidth="1"/>
    <col min="25" max="28" width="9.140625" style="4" customWidth="1"/>
    <col min="29" max="29" width="11.7109375" style="4" customWidth="1"/>
    <col min="30" max="33" width="9.140625" style="4"/>
    <col min="34" max="34" width="11.7109375" style="4" customWidth="1"/>
    <col min="3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8" t="s">
        <v>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</row>
    <row r="6" spans="1:34" x14ac:dyDescent="0.25">
      <c r="A6" s="38" t="s">
        <v>68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4" x14ac:dyDescent="0.25">
      <c r="A7" s="38" t="s">
        <v>69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x14ac:dyDescent="0.25">
      <c r="A8" s="38" t="s">
        <v>164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30" customHeight="1" x14ac:dyDescent="0.25">
      <c r="A10" s="33" t="s">
        <v>149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5" customFormat="1" ht="12.75" x14ac:dyDescent="0.25">
      <c r="A11" s="34" t="s">
        <v>65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</row>
    <row r="12" spans="1:34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25">
      <c r="A13" s="33" t="s">
        <v>163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25">
      <c r="A15" s="33" t="s">
        <v>64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25">
      <c r="A16" s="37" t="s">
        <v>162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x14ac:dyDescent="0.25">
      <c r="A17" s="34" t="s">
        <v>66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 ht="37.5" customHeight="1" x14ac:dyDescent="0.25">
      <c r="A19" s="32" t="s">
        <v>2</v>
      </c>
      <c r="B19" s="32" t="s">
        <v>3</v>
      </c>
      <c r="C19" s="32" t="s">
        <v>4</v>
      </c>
      <c r="D19" s="32" t="s">
        <v>29</v>
      </c>
      <c r="E19" s="32" t="s">
        <v>243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</row>
    <row r="20" spans="1:34" x14ac:dyDescent="0.25">
      <c r="A20" s="32"/>
      <c r="B20" s="32"/>
      <c r="C20" s="32"/>
      <c r="D20" s="32"/>
      <c r="E20" s="32" t="s">
        <v>10</v>
      </c>
      <c r="F20" s="32"/>
      <c r="G20" s="32"/>
      <c r="H20" s="32"/>
      <c r="I20" s="32"/>
      <c r="J20" s="32" t="s">
        <v>11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</row>
    <row r="21" spans="1:34" x14ac:dyDescent="0.25">
      <c r="A21" s="32"/>
      <c r="B21" s="32"/>
      <c r="C21" s="32"/>
      <c r="D21" s="32"/>
      <c r="E21" s="32" t="s">
        <v>5</v>
      </c>
      <c r="F21" s="32"/>
      <c r="G21" s="32"/>
      <c r="H21" s="32"/>
      <c r="I21" s="32"/>
      <c r="J21" s="32" t="s">
        <v>5</v>
      </c>
      <c r="K21" s="32"/>
      <c r="L21" s="32"/>
      <c r="M21" s="32"/>
      <c r="N21" s="32"/>
      <c r="O21" s="32" t="s">
        <v>6</v>
      </c>
      <c r="P21" s="32"/>
      <c r="Q21" s="32"/>
      <c r="R21" s="32"/>
      <c r="S21" s="32"/>
      <c r="T21" s="32" t="s">
        <v>7</v>
      </c>
      <c r="U21" s="32"/>
      <c r="V21" s="32"/>
      <c r="W21" s="32"/>
      <c r="X21" s="32"/>
      <c r="Y21" s="32" t="s">
        <v>8</v>
      </c>
      <c r="Z21" s="32"/>
      <c r="AA21" s="32"/>
      <c r="AB21" s="32"/>
      <c r="AC21" s="32"/>
      <c r="AD21" s="32" t="s">
        <v>9</v>
      </c>
      <c r="AE21" s="32"/>
      <c r="AF21" s="32"/>
      <c r="AG21" s="32"/>
      <c r="AH21" s="32"/>
    </row>
    <row r="22" spans="1:34" x14ac:dyDescent="0.25">
      <c r="A22" s="32"/>
      <c r="B22" s="32"/>
      <c r="C22" s="32"/>
      <c r="D22" s="32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6" t="s">
        <v>70</v>
      </c>
      <c r="B24" s="22" t="s">
        <v>12</v>
      </c>
      <c r="C24" s="23" t="s">
        <v>159</v>
      </c>
      <c r="D24" s="23" t="s">
        <v>92</v>
      </c>
      <c r="E24" s="24">
        <f t="shared" ref="E24:I24" si="0">E25+E26+E27+E28+E29+E30</f>
        <v>15.343</v>
      </c>
      <c r="F24" s="24">
        <f t="shared" si="0"/>
        <v>0</v>
      </c>
      <c r="G24" s="24">
        <f t="shared" si="0"/>
        <v>111.42</v>
      </c>
      <c r="H24" s="24">
        <f t="shared" si="0"/>
        <v>0</v>
      </c>
      <c r="I24" s="24">
        <f t="shared" si="0"/>
        <v>7119</v>
      </c>
      <c r="J24" s="24">
        <f t="shared" ref="J24:AH24" si="1">J25+J26+J27+J28+J29+J30</f>
        <v>5.5</v>
      </c>
      <c r="K24" s="24">
        <f t="shared" si="1"/>
        <v>0</v>
      </c>
      <c r="L24" s="24">
        <f t="shared" si="1"/>
        <v>12.007</v>
      </c>
      <c r="M24" s="24">
        <f t="shared" si="1"/>
        <v>0</v>
      </c>
      <c r="N24" s="24">
        <f t="shared" si="1"/>
        <v>947</v>
      </c>
      <c r="O24" s="24">
        <f t="shared" si="1"/>
        <v>5.5</v>
      </c>
      <c r="P24" s="24">
        <f t="shared" si="1"/>
        <v>0</v>
      </c>
      <c r="Q24" s="24">
        <f t="shared" si="1"/>
        <v>12.007</v>
      </c>
      <c r="R24" s="24">
        <f t="shared" si="1"/>
        <v>0</v>
      </c>
      <c r="S24" s="24">
        <f t="shared" si="1"/>
        <v>947</v>
      </c>
      <c r="T24" s="24">
        <f t="shared" si="1"/>
        <v>0</v>
      </c>
      <c r="U24" s="24">
        <f t="shared" si="1"/>
        <v>0</v>
      </c>
      <c r="V24" s="24">
        <f t="shared" si="1"/>
        <v>0</v>
      </c>
      <c r="W24" s="24">
        <f t="shared" si="1"/>
        <v>0</v>
      </c>
      <c r="X24" s="24">
        <f t="shared" si="1"/>
        <v>0</v>
      </c>
      <c r="Y24" s="24">
        <f t="shared" si="1"/>
        <v>0</v>
      </c>
      <c r="Z24" s="24">
        <f t="shared" si="1"/>
        <v>0</v>
      </c>
      <c r="AA24" s="24">
        <f t="shared" si="1"/>
        <v>0</v>
      </c>
      <c r="AB24" s="24">
        <f t="shared" si="1"/>
        <v>0</v>
      </c>
      <c r="AC24" s="24">
        <f t="shared" si="1"/>
        <v>0</v>
      </c>
      <c r="AD24" s="24">
        <f t="shared" si="1"/>
        <v>0</v>
      </c>
      <c r="AE24" s="24">
        <f t="shared" si="1"/>
        <v>0</v>
      </c>
      <c r="AF24" s="24">
        <f t="shared" si="1"/>
        <v>0</v>
      </c>
      <c r="AG24" s="24">
        <f t="shared" si="1"/>
        <v>0</v>
      </c>
      <c r="AH24" s="24">
        <f t="shared" si="1"/>
        <v>0</v>
      </c>
    </row>
    <row r="25" spans="1:34" x14ac:dyDescent="0.25">
      <c r="A25" s="26" t="s">
        <v>71</v>
      </c>
      <c r="B25" s="22" t="s">
        <v>72</v>
      </c>
      <c r="C25" s="25" t="s">
        <v>159</v>
      </c>
      <c r="D25" s="25" t="s">
        <v>92</v>
      </c>
      <c r="E25" s="24">
        <f t="shared" ref="E25:I25" si="2">E32</f>
        <v>1.04</v>
      </c>
      <c r="F25" s="24">
        <f t="shared" si="2"/>
        <v>0</v>
      </c>
      <c r="G25" s="24">
        <f t="shared" si="2"/>
        <v>7.0120000000000013</v>
      </c>
      <c r="H25" s="24">
        <f t="shared" si="2"/>
        <v>0</v>
      </c>
      <c r="I25" s="24">
        <f t="shared" si="2"/>
        <v>116</v>
      </c>
      <c r="J25" s="24">
        <f t="shared" ref="J25:AH25" si="3">J32</f>
        <v>1.4</v>
      </c>
      <c r="K25" s="24">
        <f t="shared" si="3"/>
        <v>0</v>
      </c>
      <c r="L25" s="24">
        <f t="shared" si="3"/>
        <v>6.31</v>
      </c>
      <c r="M25" s="24">
        <f t="shared" si="3"/>
        <v>0</v>
      </c>
      <c r="N25" s="24">
        <f t="shared" si="3"/>
        <v>219</v>
      </c>
      <c r="O25" s="24">
        <f t="shared" si="3"/>
        <v>1.4</v>
      </c>
      <c r="P25" s="24">
        <f t="shared" si="3"/>
        <v>0</v>
      </c>
      <c r="Q25" s="24">
        <f t="shared" si="3"/>
        <v>6.31</v>
      </c>
      <c r="R25" s="24">
        <f t="shared" si="3"/>
        <v>0</v>
      </c>
      <c r="S25" s="24">
        <f t="shared" si="3"/>
        <v>219</v>
      </c>
      <c r="T25" s="24">
        <f t="shared" si="3"/>
        <v>0</v>
      </c>
      <c r="U25" s="24">
        <f t="shared" si="3"/>
        <v>0</v>
      </c>
      <c r="V25" s="24">
        <f t="shared" si="3"/>
        <v>0</v>
      </c>
      <c r="W25" s="24">
        <f t="shared" si="3"/>
        <v>0</v>
      </c>
      <c r="X25" s="24">
        <f t="shared" si="3"/>
        <v>0</v>
      </c>
      <c r="Y25" s="24">
        <f t="shared" si="3"/>
        <v>0</v>
      </c>
      <c r="Z25" s="24">
        <f t="shared" si="3"/>
        <v>0</v>
      </c>
      <c r="AA25" s="24">
        <f t="shared" si="3"/>
        <v>0</v>
      </c>
      <c r="AB25" s="24">
        <f t="shared" si="3"/>
        <v>0</v>
      </c>
      <c r="AC25" s="24">
        <f t="shared" si="3"/>
        <v>0</v>
      </c>
      <c r="AD25" s="24">
        <f t="shared" si="3"/>
        <v>0</v>
      </c>
      <c r="AE25" s="24">
        <f t="shared" si="3"/>
        <v>0</v>
      </c>
      <c r="AF25" s="24">
        <f t="shared" si="3"/>
        <v>0</v>
      </c>
      <c r="AG25" s="24">
        <f t="shared" si="3"/>
        <v>0</v>
      </c>
      <c r="AH25" s="24">
        <f t="shared" si="3"/>
        <v>0</v>
      </c>
    </row>
    <row r="26" spans="1:34" ht="31.5" x14ac:dyDescent="0.25">
      <c r="A26" s="26" t="s">
        <v>73</v>
      </c>
      <c r="B26" s="22" t="s">
        <v>74</v>
      </c>
      <c r="C26" s="25" t="s">
        <v>159</v>
      </c>
      <c r="D26" s="25" t="s">
        <v>92</v>
      </c>
      <c r="E26" s="24">
        <f t="shared" ref="E26:AH26" si="4">E62</f>
        <v>14.053000000000001</v>
      </c>
      <c r="F26" s="24">
        <f t="shared" si="4"/>
        <v>0</v>
      </c>
      <c r="G26" s="24">
        <f t="shared" si="4"/>
        <v>103.01600000000001</v>
      </c>
      <c r="H26" s="24">
        <f t="shared" si="4"/>
        <v>0</v>
      </c>
      <c r="I26" s="24">
        <f t="shared" si="4"/>
        <v>7002</v>
      </c>
      <c r="J26" s="24">
        <f t="shared" si="4"/>
        <v>4.0999999999999996</v>
      </c>
      <c r="K26" s="24">
        <f t="shared" si="4"/>
        <v>0</v>
      </c>
      <c r="L26" s="24">
        <f t="shared" si="4"/>
        <v>5.6970000000000001</v>
      </c>
      <c r="M26" s="24">
        <f t="shared" si="4"/>
        <v>0</v>
      </c>
      <c r="N26" s="24">
        <f t="shared" si="4"/>
        <v>727</v>
      </c>
      <c r="O26" s="24">
        <f t="shared" si="4"/>
        <v>4.0999999999999996</v>
      </c>
      <c r="P26" s="24">
        <f t="shared" si="4"/>
        <v>0</v>
      </c>
      <c r="Q26" s="24">
        <f t="shared" si="4"/>
        <v>5.6970000000000001</v>
      </c>
      <c r="R26" s="24">
        <f t="shared" si="4"/>
        <v>0</v>
      </c>
      <c r="S26" s="24">
        <f t="shared" si="4"/>
        <v>727</v>
      </c>
      <c r="T26" s="24">
        <f t="shared" si="4"/>
        <v>0</v>
      </c>
      <c r="U26" s="24">
        <f t="shared" si="4"/>
        <v>0</v>
      </c>
      <c r="V26" s="24">
        <f t="shared" si="4"/>
        <v>0</v>
      </c>
      <c r="W26" s="24">
        <f t="shared" si="4"/>
        <v>0</v>
      </c>
      <c r="X26" s="24">
        <f t="shared" si="4"/>
        <v>0</v>
      </c>
      <c r="Y26" s="24">
        <f t="shared" si="4"/>
        <v>0</v>
      </c>
      <c r="Z26" s="24">
        <f t="shared" si="4"/>
        <v>0</v>
      </c>
      <c r="AA26" s="24">
        <f t="shared" si="4"/>
        <v>0</v>
      </c>
      <c r="AB26" s="24">
        <f t="shared" si="4"/>
        <v>0</v>
      </c>
      <c r="AC26" s="24">
        <f t="shared" si="4"/>
        <v>0</v>
      </c>
      <c r="AD26" s="24">
        <f t="shared" si="4"/>
        <v>0</v>
      </c>
      <c r="AE26" s="24">
        <f t="shared" si="4"/>
        <v>0</v>
      </c>
      <c r="AF26" s="24">
        <f t="shared" si="4"/>
        <v>0</v>
      </c>
      <c r="AG26" s="24">
        <f t="shared" si="4"/>
        <v>0</v>
      </c>
      <c r="AH26" s="24">
        <f t="shared" si="4"/>
        <v>0</v>
      </c>
    </row>
    <row r="27" spans="1:34" ht="63" x14ac:dyDescent="0.25">
      <c r="A27" s="26" t="s">
        <v>75</v>
      </c>
      <c r="B27" s="22" t="s">
        <v>76</v>
      </c>
      <c r="C27" s="25" t="s">
        <v>159</v>
      </c>
      <c r="D27" s="25" t="s">
        <v>92</v>
      </c>
      <c r="E27" s="24">
        <f t="shared" ref="E27:I27" si="5">E122</f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ref="J27:AH27" si="6">J122</f>
        <v>0</v>
      </c>
      <c r="K27" s="24">
        <f t="shared" si="6"/>
        <v>0</v>
      </c>
      <c r="L27" s="24">
        <f t="shared" si="6"/>
        <v>0</v>
      </c>
      <c r="M27" s="24">
        <f t="shared" si="6"/>
        <v>0</v>
      </c>
      <c r="N27" s="24">
        <f t="shared" si="6"/>
        <v>0</v>
      </c>
      <c r="O27" s="24">
        <f t="shared" si="6"/>
        <v>0</v>
      </c>
      <c r="P27" s="24">
        <f t="shared" si="6"/>
        <v>0</v>
      </c>
      <c r="Q27" s="24">
        <f t="shared" si="6"/>
        <v>0</v>
      </c>
      <c r="R27" s="24">
        <f t="shared" si="6"/>
        <v>0</v>
      </c>
      <c r="S27" s="24">
        <f t="shared" si="6"/>
        <v>0</v>
      </c>
      <c r="T27" s="24">
        <f t="shared" si="6"/>
        <v>0</v>
      </c>
      <c r="U27" s="24">
        <f t="shared" si="6"/>
        <v>0</v>
      </c>
      <c r="V27" s="24">
        <f t="shared" si="6"/>
        <v>0</v>
      </c>
      <c r="W27" s="24">
        <f t="shared" si="6"/>
        <v>0</v>
      </c>
      <c r="X27" s="24">
        <f t="shared" si="6"/>
        <v>0</v>
      </c>
      <c r="Y27" s="24">
        <f t="shared" si="6"/>
        <v>0</v>
      </c>
      <c r="Z27" s="24">
        <f t="shared" si="6"/>
        <v>0</v>
      </c>
      <c r="AA27" s="24">
        <f t="shared" si="6"/>
        <v>0</v>
      </c>
      <c r="AB27" s="24">
        <f t="shared" si="6"/>
        <v>0</v>
      </c>
      <c r="AC27" s="24">
        <f t="shared" si="6"/>
        <v>0</v>
      </c>
      <c r="AD27" s="24">
        <f t="shared" si="6"/>
        <v>0</v>
      </c>
      <c r="AE27" s="24">
        <f t="shared" si="6"/>
        <v>0</v>
      </c>
      <c r="AF27" s="24">
        <f t="shared" si="6"/>
        <v>0</v>
      </c>
      <c r="AG27" s="24">
        <f t="shared" si="6"/>
        <v>0</v>
      </c>
      <c r="AH27" s="24">
        <f t="shared" si="6"/>
        <v>0</v>
      </c>
    </row>
    <row r="28" spans="1:34" ht="31.5" x14ac:dyDescent="0.25">
      <c r="A28" s="26" t="s">
        <v>77</v>
      </c>
      <c r="B28" s="22" t="s">
        <v>78</v>
      </c>
      <c r="C28" s="25" t="s">
        <v>159</v>
      </c>
      <c r="D28" s="25" t="s">
        <v>92</v>
      </c>
      <c r="E28" s="24">
        <f t="shared" ref="E28:I28" si="7">E125</f>
        <v>0.25</v>
      </c>
      <c r="F28" s="24">
        <f t="shared" si="7"/>
        <v>0</v>
      </c>
      <c r="G28" s="24">
        <f t="shared" si="7"/>
        <v>1.3919999999999999</v>
      </c>
      <c r="H28" s="24">
        <f t="shared" si="7"/>
        <v>0</v>
      </c>
      <c r="I28" s="24">
        <f t="shared" si="7"/>
        <v>0</v>
      </c>
      <c r="J28" s="24">
        <f t="shared" ref="J28:AH28" si="8">J125</f>
        <v>0</v>
      </c>
      <c r="K28" s="24">
        <f t="shared" si="8"/>
        <v>0</v>
      </c>
      <c r="L28" s="24">
        <f t="shared" si="8"/>
        <v>0</v>
      </c>
      <c r="M28" s="24">
        <f t="shared" si="8"/>
        <v>0</v>
      </c>
      <c r="N28" s="24">
        <f t="shared" si="8"/>
        <v>1</v>
      </c>
      <c r="O28" s="24">
        <f t="shared" si="8"/>
        <v>0</v>
      </c>
      <c r="P28" s="24">
        <f t="shared" si="8"/>
        <v>0</v>
      </c>
      <c r="Q28" s="24">
        <f t="shared" si="8"/>
        <v>0</v>
      </c>
      <c r="R28" s="24">
        <f t="shared" si="8"/>
        <v>0</v>
      </c>
      <c r="S28" s="24">
        <f t="shared" si="8"/>
        <v>1</v>
      </c>
      <c r="T28" s="24">
        <f t="shared" si="8"/>
        <v>0</v>
      </c>
      <c r="U28" s="24">
        <f t="shared" si="8"/>
        <v>0</v>
      </c>
      <c r="V28" s="24">
        <f t="shared" si="8"/>
        <v>0</v>
      </c>
      <c r="W28" s="24">
        <f t="shared" si="8"/>
        <v>0</v>
      </c>
      <c r="X28" s="24">
        <f t="shared" si="8"/>
        <v>0</v>
      </c>
      <c r="Y28" s="24">
        <f t="shared" si="8"/>
        <v>0</v>
      </c>
      <c r="Z28" s="24">
        <f t="shared" si="8"/>
        <v>0</v>
      </c>
      <c r="AA28" s="24">
        <f t="shared" si="8"/>
        <v>0</v>
      </c>
      <c r="AB28" s="24">
        <f t="shared" si="8"/>
        <v>0</v>
      </c>
      <c r="AC28" s="24">
        <f t="shared" si="8"/>
        <v>0</v>
      </c>
      <c r="AD28" s="24">
        <f t="shared" si="8"/>
        <v>0</v>
      </c>
      <c r="AE28" s="24">
        <f t="shared" si="8"/>
        <v>0</v>
      </c>
      <c r="AF28" s="24">
        <f t="shared" si="8"/>
        <v>0</v>
      </c>
      <c r="AG28" s="24">
        <f t="shared" si="8"/>
        <v>0</v>
      </c>
      <c r="AH28" s="24">
        <f t="shared" si="8"/>
        <v>0</v>
      </c>
    </row>
    <row r="29" spans="1:34" ht="31.5" x14ac:dyDescent="0.25">
      <c r="A29" s="26" t="s">
        <v>79</v>
      </c>
      <c r="B29" s="22" t="s">
        <v>80</v>
      </c>
      <c r="C29" s="25" t="s">
        <v>159</v>
      </c>
      <c r="D29" s="25" t="s">
        <v>92</v>
      </c>
      <c r="E29" s="24">
        <f t="shared" ref="E29:I29" si="9">E134</f>
        <v>0</v>
      </c>
      <c r="F29" s="24">
        <f t="shared" si="9"/>
        <v>0</v>
      </c>
      <c r="G29" s="24">
        <f t="shared" si="9"/>
        <v>0</v>
      </c>
      <c r="H29" s="24">
        <f t="shared" si="9"/>
        <v>0</v>
      </c>
      <c r="I29" s="24">
        <f t="shared" si="9"/>
        <v>0</v>
      </c>
      <c r="J29" s="24">
        <f t="shared" ref="J29:AH29" si="10">J134</f>
        <v>0</v>
      </c>
      <c r="K29" s="24">
        <f t="shared" si="10"/>
        <v>0</v>
      </c>
      <c r="L29" s="24">
        <f t="shared" si="10"/>
        <v>0</v>
      </c>
      <c r="M29" s="24">
        <f t="shared" si="10"/>
        <v>0</v>
      </c>
      <c r="N29" s="24">
        <f t="shared" si="10"/>
        <v>0</v>
      </c>
      <c r="O29" s="24">
        <f t="shared" si="10"/>
        <v>0</v>
      </c>
      <c r="P29" s="24">
        <f t="shared" si="10"/>
        <v>0</v>
      </c>
      <c r="Q29" s="24">
        <f t="shared" si="10"/>
        <v>0</v>
      </c>
      <c r="R29" s="24">
        <f t="shared" si="10"/>
        <v>0</v>
      </c>
      <c r="S29" s="24">
        <f t="shared" si="10"/>
        <v>0</v>
      </c>
      <c r="T29" s="24">
        <f t="shared" si="10"/>
        <v>0</v>
      </c>
      <c r="U29" s="24">
        <f t="shared" si="10"/>
        <v>0</v>
      </c>
      <c r="V29" s="24">
        <f t="shared" si="10"/>
        <v>0</v>
      </c>
      <c r="W29" s="24">
        <f t="shared" si="10"/>
        <v>0</v>
      </c>
      <c r="X29" s="24">
        <f t="shared" si="10"/>
        <v>0</v>
      </c>
      <c r="Y29" s="24">
        <f t="shared" si="10"/>
        <v>0</v>
      </c>
      <c r="Z29" s="24">
        <f t="shared" si="10"/>
        <v>0</v>
      </c>
      <c r="AA29" s="24">
        <f t="shared" si="10"/>
        <v>0</v>
      </c>
      <c r="AB29" s="24">
        <f t="shared" si="10"/>
        <v>0</v>
      </c>
      <c r="AC29" s="24">
        <f t="shared" si="10"/>
        <v>0</v>
      </c>
      <c r="AD29" s="24">
        <f t="shared" si="10"/>
        <v>0</v>
      </c>
      <c r="AE29" s="24">
        <f t="shared" si="10"/>
        <v>0</v>
      </c>
      <c r="AF29" s="24">
        <f t="shared" si="10"/>
        <v>0</v>
      </c>
      <c r="AG29" s="24">
        <f t="shared" si="10"/>
        <v>0</v>
      </c>
      <c r="AH29" s="24">
        <f t="shared" si="10"/>
        <v>0</v>
      </c>
    </row>
    <row r="30" spans="1:34" x14ac:dyDescent="0.25">
      <c r="A30" s="26" t="s">
        <v>81</v>
      </c>
      <c r="B30" s="22" t="s">
        <v>82</v>
      </c>
      <c r="C30" s="25" t="s">
        <v>159</v>
      </c>
      <c r="D30" s="25" t="s">
        <v>92</v>
      </c>
      <c r="E30" s="24">
        <f t="shared" ref="E30:I30" si="11">E135</f>
        <v>0</v>
      </c>
      <c r="F30" s="24">
        <f t="shared" si="11"/>
        <v>0</v>
      </c>
      <c r="G30" s="24">
        <f t="shared" si="11"/>
        <v>0</v>
      </c>
      <c r="H30" s="24">
        <f t="shared" si="11"/>
        <v>0</v>
      </c>
      <c r="I30" s="24">
        <f t="shared" si="11"/>
        <v>1</v>
      </c>
      <c r="J30" s="24">
        <f t="shared" ref="J30:AH30" si="12">J135</f>
        <v>0</v>
      </c>
      <c r="K30" s="24">
        <f t="shared" si="12"/>
        <v>0</v>
      </c>
      <c r="L30" s="24">
        <f t="shared" si="12"/>
        <v>0</v>
      </c>
      <c r="M30" s="24">
        <f t="shared" si="12"/>
        <v>0</v>
      </c>
      <c r="N30" s="24">
        <f t="shared" si="12"/>
        <v>0</v>
      </c>
      <c r="O30" s="24">
        <f t="shared" si="12"/>
        <v>0</v>
      </c>
      <c r="P30" s="24">
        <f t="shared" si="12"/>
        <v>0</v>
      </c>
      <c r="Q30" s="24">
        <f t="shared" si="12"/>
        <v>0</v>
      </c>
      <c r="R30" s="24">
        <f t="shared" si="12"/>
        <v>0</v>
      </c>
      <c r="S30" s="24">
        <f t="shared" si="12"/>
        <v>0</v>
      </c>
      <c r="T30" s="24">
        <f t="shared" si="12"/>
        <v>0</v>
      </c>
      <c r="U30" s="24">
        <f t="shared" si="12"/>
        <v>0</v>
      </c>
      <c r="V30" s="24">
        <f t="shared" si="12"/>
        <v>0</v>
      </c>
      <c r="W30" s="24">
        <f t="shared" si="12"/>
        <v>0</v>
      </c>
      <c r="X30" s="24">
        <f t="shared" si="12"/>
        <v>0</v>
      </c>
      <c r="Y30" s="24">
        <f t="shared" si="12"/>
        <v>0</v>
      </c>
      <c r="Z30" s="24">
        <f t="shared" si="12"/>
        <v>0</v>
      </c>
      <c r="AA30" s="24">
        <f t="shared" si="12"/>
        <v>0</v>
      </c>
      <c r="AB30" s="24">
        <f t="shared" si="12"/>
        <v>0</v>
      </c>
      <c r="AC30" s="24">
        <f t="shared" si="12"/>
        <v>0</v>
      </c>
      <c r="AD30" s="24">
        <f t="shared" si="12"/>
        <v>0</v>
      </c>
      <c r="AE30" s="24">
        <f t="shared" si="12"/>
        <v>0</v>
      </c>
      <c r="AF30" s="24">
        <f t="shared" si="12"/>
        <v>0</v>
      </c>
      <c r="AG30" s="24">
        <f t="shared" si="12"/>
        <v>0</v>
      </c>
      <c r="AH30" s="24">
        <f t="shared" si="12"/>
        <v>0</v>
      </c>
    </row>
    <row r="31" spans="1:34" x14ac:dyDescent="0.25">
      <c r="A31" s="7" t="s">
        <v>83</v>
      </c>
      <c r="B31" s="8" t="s">
        <v>84</v>
      </c>
      <c r="C31" s="9" t="s">
        <v>159</v>
      </c>
      <c r="D31" s="9" t="s">
        <v>92</v>
      </c>
      <c r="E31" s="18">
        <f t="shared" ref="E31:AH31" si="13">E32+E62+E122+E125+E134+E135</f>
        <v>15.343</v>
      </c>
      <c r="F31" s="18">
        <f t="shared" si="13"/>
        <v>0</v>
      </c>
      <c r="G31" s="18">
        <f t="shared" si="13"/>
        <v>111.42</v>
      </c>
      <c r="H31" s="18">
        <f t="shared" si="13"/>
        <v>0</v>
      </c>
      <c r="I31" s="18">
        <f t="shared" si="13"/>
        <v>7119</v>
      </c>
      <c r="J31" s="18">
        <f t="shared" si="13"/>
        <v>5.5</v>
      </c>
      <c r="K31" s="18">
        <f t="shared" si="13"/>
        <v>0</v>
      </c>
      <c r="L31" s="18">
        <f t="shared" si="13"/>
        <v>12.007</v>
      </c>
      <c r="M31" s="18">
        <f t="shared" si="13"/>
        <v>0</v>
      </c>
      <c r="N31" s="18">
        <f t="shared" si="13"/>
        <v>947</v>
      </c>
      <c r="O31" s="18">
        <f t="shared" si="13"/>
        <v>5.5</v>
      </c>
      <c r="P31" s="18">
        <f t="shared" si="13"/>
        <v>0</v>
      </c>
      <c r="Q31" s="18">
        <f t="shared" si="13"/>
        <v>12.007</v>
      </c>
      <c r="R31" s="18">
        <f t="shared" si="13"/>
        <v>0</v>
      </c>
      <c r="S31" s="18">
        <f t="shared" si="13"/>
        <v>947</v>
      </c>
      <c r="T31" s="18">
        <f t="shared" si="13"/>
        <v>0</v>
      </c>
      <c r="U31" s="18">
        <f t="shared" si="13"/>
        <v>0</v>
      </c>
      <c r="V31" s="18">
        <f t="shared" si="13"/>
        <v>0</v>
      </c>
      <c r="W31" s="18">
        <f t="shared" si="13"/>
        <v>0</v>
      </c>
      <c r="X31" s="18">
        <f t="shared" si="13"/>
        <v>0</v>
      </c>
      <c r="Y31" s="18">
        <f t="shared" si="13"/>
        <v>0</v>
      </c>
      <c r="Z31" s="18">
        <f t="shared" si="13"/>
        <v>0</v>
      </c>
      <c r="AA31" s="18">
        <f t="shared" si="13"/>
        <v>0</v>
      </c>
      <c r="AB31" s="18">
        <f t="shared" si="13"/>
        <v>0</v>
      </c>
      <c r="AC31" s="18">
        <f t="shared" si="13"/>
        <v>0</v>
      </c>
      <c r="AD31" s="18">
        <f t="shared" si="13"/>
        <v>0</v>
      </c>
      <c r="AE31" s="18">
        <f t="shared" si="13"/>
        <v>0</v>
      </c>
      <c r="AF31" s="18">
        <f t="shared" si="13"/>
        <v>0</v>
      </c>
      <c r="AG31" s="18">
        <f t="shared" si="13"/>
        <v>0</v>
      </c>
      <c r="AH31" s="18">
        <f t="shared" si="13"/>
        <v>0</v>
      </c>
    </row>
    <row r="32" spans="1:34" ht="31.5" x14ac:dyDescent="0.25">
      <c r="A32" s="7" t="s">
        <v>85</v>
      </c>
      <c r="B32" s="8" t="s">
        <v>86</v>
      </c>
      <c r="C32" s="9" t="s">
        <v>159</v>
      </c>
      <c r="D32" s="9" t="s">
        <v>92</v>
      </c>
      <c r="E32" s="18">
        <f t="shared" ref="E32:AH32" si="14">E33+E42+E45+E54</f>
        <v>1.04</v>
      </c>
      <c r="F32" s="18">
        <f t="shared" si="14"/>
        <v>0</v>
      </c>
      <c r="G32" s="18">
        <f t="shared" si="14"/>
        <v>7.0120000000000013</v>
      </c>
      <c r="H32" s="18">
        <f t="shared" si="14"/>
        <v>0</v>
      </c>
      <c r="I32" s="18">
        <f t="shared" si="14"/>
        <v>116</v>
      </c>
      <c r="J32" s="18">
        <f t="shared" si="14"/>
        <v>1.4</v>
      </c>
      <c r="K32" s="18">
        <f t="shared" si="14"/>
        <v>0</v>
      </c>
      <c r="L32" s="18">
        <f t="shared" si="14"/>
        <v>6.31</v>
      </c>
      <c r="M32" s="18">
        <f t="shared" si="14"/>
        <v>0</v>
      </c>
      <c r="N32" s="18">
        <f t="shared" si="14"/>
        <v>219</v>
      </c>
      <c r="O32" s="18">
        <f t="shared" si="14"/>
        <v>1.4</v>
      </c>
      <c r="P32" s="18">
        <f t="shared" si="14"/>
        <v>0</v>
      </c>
      <c r="Q32" s="18">
        <f t="shared" si="14"/>
        <v>6.31</v>
      </c>
      <c r="R32" s="18">
        <f t="shared" si="14"/>
        <v>0</v>
      </c>
      <c r="S32" s="18">
        <f t="shared" si="14"/>
        <v>219</v>
      </c>
      <c r="T32" s="18">
        <f t="shared" si="14"/>
        <v>0</v>
      </c>
      <c r="U32" s="18">
        <f t="shared" si="14"/>
        <v>0</v>
      </c>
      <c r="V32" s="18">
        <f t="shared" si="14"/>
        <v>0</v>
      </c>
      <c r="W32" s="18">
        <f t="shared" si="14"/>
        <v>0</v>
      </c>
      <c r="X32" s="18">
        <f t="shared" si="14"/>
        <v>0</v>
      </c>
      <c r="Y32" s="18">
        <f t="shared" si="14"/>
        <v>0</v>
      </c>
      <c r="Z32" s="18">
        <f t="shared" si="14"/>
        <v>0</v>
      </c>
      <c r="AA32" s="18">
        <f t="shared" si="14"/>
        <v>0</v>
      </c>
      <c r="AB32" s="18">
        <f t="shared" si="14"/>
        <v>0</v>
      </c>
      <c r="AC32" s="18">
        <f t="shared" si="14"/>
        <v>0</v>
      </c>
      <c r="AD32" s="18">
        <f t="shared" si="14"/>
        <v>0</v>
      </c>
      <c r="AE32" s="18">
        <f t="shared" si="14"/>
        <v>0</v>
      </c>
      <c r="AF32" s="18">
        <f t="shared" si="14"/>
        <v>0</v>
      </c>
      <c r="AG32" s="18">
        <f t="shared" si="14"/>
        <v>0</v>
      </c>
      <c r="AH32" s="18">
        <f t="shared" si="14"/>
        <v>0</v>
      </c>
    </row>
    <row r="33" spans="1:34" ht="47.25" x14ac:dyDescent="0.25">
      <c r="A33" s="10" t="s">
        <v>87</v>
      </c>
      <c r="B33" s="11" t="s">
        <v>88</v>
      </c>
      <c r="C33" s="12" t="s">
        <v>159</v>
      </c>
      <c r="D33" s="12" t="s">
        <v>92</v>
      </c>
      <c r="E33" s="19">
        <f t="shared" ref="E33:I33" si="15">E34+E35+E36</f>
        <v>1.04</v>
      </c>
      <c r="F33" s="19">
        <f t="shared" si="15"/>
        <v>0</v>
      </c>
      <c r="G33" s="19">
        <f t="shared" si="15"/>
        <v>7.0120000000000013</v>
      </c>
      <c r="H33" s="19">
        <f t="shared" si="15"/>
        <v>0</v>
      </c>
      <c r="I33" s="19">
        <f t="shared" si="15"/>
        <v>116</v>
      </c>
      <c r="J33" s="19">
        <f t="shared" ref="J33:AH33" si="16">J34+J35+J36</f>
        <v>0.25</v>
      </c>
      <c r="K33" s="19">
        <f t="shared" si="16"/>
        <v>0</v>
      </c>
      <c r="L33" s="19">
        <f t="shared" si="16"/>
        <v>6.31</v>
      </c>
      <c r="M33" s="19">
        <f t="shared" si="16"/>
        <v>0</v>
      </c>
      <c r="N33" s="19">
        <f t="shared" si="16"/>
        <v>218</v>
      </c>
      <c r="O33" s="19">
        <f t="shared" si="16"/>
        <v>0.25</v>
      </c>
      <c r="P33" s="19">
        <f t="shared" si="16"/>
        <v>0</v>
      </c>
      <c r="Q33" s="19">
        <f t="shared" si="16"/>
        <v>6.31</v>
      </c>
      <c r="R33" s="19">
        <f t="shared" si="16"/>
        <v>0</v>
      </c>
      <c r="S33" s="19">
        <f t="shared" si="16"/>
        <v>218</v>
      </c>
      <c r="T33" s="19">
        <f t="shared" si="16"/>
        <v>0</v>
      </c>
      <c r="U33" s="19">
        <f t="shared" si="16"/>
        <v>0</v>
      </c>
      <c r="V33" s="19">
        <f t="shared" si="16"/>
        <v>0</v>
      </c>
      <c r="W33" s="19">
        <f t="shared" si="16"/>
        <v>0</v>
      </c>
      <c r="X33" s="19">
        <f t="shared" si="16"/>
        <v>0</v>
      </c>
      <c r="Y33" s="19">
        <f t="shared" si="16"/>
        <v>0</v>
      </c>
      <c r="Z33" s="19">
        <f t="shared" si="16"/>
        <v>0</v>
      </c>
      <c r="AA33" s="19">
        <f t="shared" si="16"/>
        <v>0</v>
      </c>
      <c r="AB33" s="19">
        <f t="shared" si="16"/>
        <v>0</v>
      </c>
      <c r="AC33" s="19">
        <f t="shared" si="16"/>
        <v>0</v>
      </c>
      <c r="AD33" s="19">
        <f t="shared" si="16"/>
        <v>0</v>
      </c>
      <c r="AE33" s="19">
        <f t="shared" si="16"/>
        <v>0</v>
      </c>
      <c r="AF33" s="19">
        <f t="shared" si="16"/>
        <v>0</v>
      </c>
      <c r="AG33" s="19">
        <f t="shared" si="16"/>
        <v>0</v>
      </c>
      <c r="AH33" s="19">
        <f t="shared" si="16"/>
        <v>0</v>
      </c>
    </row>
    <row r="34" spans="1:34" ht="63" x14ac:dyDescent="0.25">
      <c r="A34" s="13" t="s">
        <v>52</v>
      </c>
      <c r="B34" s="14" t="s">
        <v>89</v>
      </c>
      <c r="C34" s="15" t="s">
        <v>159</v>
      </c>
      <c r="D34" s="15" t="s">
        <v>92</v>
      </c>
      <c r="E34" s="20">
        <v>0</v>
      </c>
      <c r="F34" s="20">
        <v>0</v>
      </c>
      <c r="G34" s="20">
        <v>1.657</v>
      </c>
      <c r="H34" s="20">
        <v>0</v>
      </c>
      <c r="I34" s="20">
        <v>22</v>
      </c>
      <c r="J34" s="20">
        <f t="shared" ref="J34:J35" si="17">O34+T34+Y34+AD34</f>
        <v>0</v>
      </c>
      <c r="K34" s="20">
        <f t="shared" ref="K34:K35" si="18">P34+U34+Z34+AE34</f>
        <v>0</v>
      </c>
      <c r="L34" s="20">
        <f t="shared" ref="L34:L35" si="19">Q34+V34+AA34+AF34</f>
        <v>1.4340000000000002</v>
      </c>
      <c r="M34" s="20">
        <f t="shared" ref="M34:M35" si="20">R34+W34+AB34+AG34</f>
        <v>0</v>
      </c>
      <c r="N34" s="20">
        <f t="shared" ref="N34:N35" si="21">S34+X34+AC34+AH34</f>
        <v>40</v>
      </c>
      <c r="O34" s="20">
        <v>0</v>
      </c>
      <c r="P34" s="20">
        <v>0</v>
      </c>
      <c r="Q34" s="20">
        <v>1.4340000000000002</v>
      </c>
      <c r="R34" s="20">
        <v>0</v>
      </c>
      <c r="S34" s="20">
        <v>40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ht="63" x14ac:dyDescent="0.25">
      <c r="A35" s="13" t="s">
        <v>53</v>
      </c>
      <c r="B35" s="14" t="s">
        <v>90</v>
      </c>
      <c r="C35" s="15" t="s">
        <v>159</v>
      </c>
      <c r="D35" s="15" t="s">
        <v>92</v>
      </c>
      <c r="E35" s="20">
        <v>0.16</v>
      </c>
      <c r="F35" s="20">
        <v>0</v>
      </c>
      <c r="G35" s="20">
        <v>5.3290000000000015</v>
      </c>
      <c r="H35" s="20">
        <v>0</v>
      </c>
      <c r="I35" s="20">
        <v>82</v>
      </c>
      <c r="J35" s="20">
        <f t="shared" si="17"/>
        <v>0.25</v>
      </c>
      <c r="K35" s="20">
        <f t="shared" si="18"/>
        <v>0</v>
      </c>
      <c r="L35" s="20">
        <f t="shared" si="19"/>
        <v>4.8759999999999994</v>
      </c>
      <c r="M35" s="20">
        <f t="shared" si="20"/>
        <v>0</v>
      </c>
      <c r="N35" s="20">
        <f t="shared" si="21"/>
        <v>174</v>
      </c>
      <c r="O35" s="20">
        <v>0.25</v>
      </c>
      <c r="P35" s="20">
        <v>0</v>
      </c>
      <c r="Q35" s="20">
        <v>4.8759999999999994</v>
      </c>
      <c r="R35" s="20">
        <v>0</v>
      </c>
      <c r="S35" s="20">
        <v>174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</row>
    <row r="36" spans="1:34" ht="47.25" x14ac:dyDescent="0.25">
      <c r="A36" s="13" t="s">
        <v>54</v>
      </c>
      <c r="B36" s="14" t="s">
        <v>91</v>
      </c>
      <c r="C36" s="15" t="s">
        <v>159</v>
      </c>
      <c r="D36" s="15" t="s">
        <v>92</v>
      </c>
      <c r="E36" s="20">
        <v>0.88</v>
      </c>
      <c r="F36" s="20">
        <v>0</v>
      </c>
      <c r="G36" s="20">
        <v>2.5999999999999999E-2</v>
      </c>
      <c r="H36" s="20">
        <v>0</v>
      </c>
      <c r="I36" s="20">
        <v>12</v>
      </c>
      <c r="J36" s="20">
        <f>SUM(J37:J41)</f>
        <v>0</v>
      </c>
      <c r="K36" s="20">
        <f>SUM(K37:K41)</f>
        <v>0</v>
      </c>
      <c r="L36" s="20">
        <f>SUM(L37:L41)</f>
        <v>0</v>
      </c>
      <c r="M36" s="20">
        <f>SUM(M37:M41)</f>
        <v>0</v>
      </c>
      <c r="N36" s="20">
        <f>SUM(N37:N41)</f>
        <v>4</v>
      </c>
      <c r="O36" s="20">
        <v>0</v>
      </c>
      <c r="P36" s="20">
        <v>0</v>
      </c>
      <c r="Q36" s="20">
        <v>0</v>
      </c>
      <c r="R36" s="20">
        <v>0</v>
      </c>
      <c r="S36" s="20">
        <v>4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</row>
    <row r="37" spans="1:34" s="29" customFormat="1" ht="47.25" x14ac:dyDescent="0.25">
      <c r="A37" s="6" t="s">
        <v>54</v>
      </c>
      <c r="B37" s="31" t="s">
        <v>165</v>
      </c>
      <c r="C37" s="28" t="s">
        <v>166</v>
      </c>
      <c r="D37" s="28" t="s">
        <v>92</v>
      </c>
      <c r="E37" s="27">
        <v>0.63</v>
      </c>
      <c r="F37" s="27">
        <v>0</v>
      </c>
      <c r="G37" s="27">
        <v>0</v>
      </c>
      <c r="H37" s="27">
        <v>0</v>
      </c>
      <c r="I37" s="27">
        <v>5</v>
      </c>
      <c r="J37" s="21">
        <f>O37+T37+Y37+AD37</f>
        <v>0</v>
      </c>
      <c r="K37" s="21">
        <f t="shared" ref="K37:K41" si="22">P37+U37+Z37+AE37</f>
        <v>0</v>
      </c>
      <c r="L37" s="21">
        <f t="shared" ref="L37:L41" si="23">Q37+V37+AA37+AF37</f>
        <v>0</v>
      </c>
      <c r="M37" s="21">
        <f t="shared" ref="M37:M41" si="24">R37+W37+AB37+AG37</f>
        <v>0</v>
      </c>
      <c r="N37" s="21">
        <f t="shared" ref="N37:N41" si="25">S37+X37+AC37+AH37</f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</row>
    <row r="38" spans="1:34" s="29" customFormat="1" ht="47.25" x14ac:dyDescent="0.25">
      <c r="A38" s="6" t="s">
        <v>54</v>
      </c>
      <c r="B38" s="31" t="s">
        <v>167</v>
      </c>
      <c r="C38" s="28" t="s">
        <v>168</v>
      </c>
      <c r="D38" s="28" t="s">
        <v>92</v>
      </c>
      <c r="E38" s="27">
        <v>0</v>
      </c>
      <c r="F38" s="27">
        <v>0</v>
      </c>
      <c r="G38" s="27">
        <v>0</v>
      </c>
      <c r="H38" s="27">
        <v>0</v>
      </c>
      <c r="I38" s="27">
        <v>1</v>
      </c>
      <c r="J38" s="21">
        <f t="shared" ref="J38:J41" si="26">O38+T38+Y38+AD38</f>
        <v>0</v>
      </c>
      <c r="K38" s="21">
        <f t="shared" si="22"/>
        <v>0</v>
      </c>
      <c r="L38" s="21">
        <f t="shared" si="23"/>
        <v>0</v>
      </c>
      <c r="M38" s="21">
        <f t="shared" si="24"/>
        <v>0</v>
      </c>
      <c r="N38" s="21">
        <f t="shared" si="25"/>
        <v>2</v>
      </c>
      <c r="O38" s="27">
        <v>0</v>
      </c>
      <c r="P38" s="27">
        <v>0</v>
      </c>
      <c r="Q38" s="27">
        <v>0</v>
      </c>
      <c r="R38" s="27">
        <v>0</v>
      </c>
      <c r="S38" s="27">
        <v>2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</row>
    <row r="39" spans="1:34" s="29" customFormat="1" ht="47.25" x14ac:dyDescent="0.25">
      <c r="A39" s="6" t="s">
        <v>54</v>
      </c>
      <c r="B39" s="31" t="s">
        <v>169</v>
      </c>
      <c r="C39" s="28" t="s">
        <v>161</v>
      </c>
      <c r="D39" s="28" t="s">
        <v>92</v>
      </c>
      <c r="E39" s="27">
        <v>0.25</v>
      </c>
      <c r="F39" s="27">
        <v>0</v>
      </c>
      <c r="G39" s="27">
        <v>2.5999999999999999E-2</v>
      </c>
      <c r="H39" s="27">
        <v>0</v>
      </c>
      <c r="I39" s="27">
        <v>2</v>
      </c>
      <c r="J39" s="21">
        <f t="shared" si="26"/>
        <v>0</v>
      </c>
      <c r="K39" s="21">
        <f t="shared" si="22"/>
        <v>0</v>
      </c>
      <c r="L39" s="21">
        <f t="shared" si="23"/>
        <v>0</v>
      </c>
      <c r="M39" s="21">
        <f t="shared" si="24"/>
        <v>0</v>
      </c>
      <c r="N39" s="21">
        <f t="shared" si="25"/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</row>
    <row r="40" spans="1:34" s="29" customFormat="1" ht="47.25" x14ac:dyDescent="0.25">
      <c r="A40" s="6" t="s">
        <v>54</v>
      </c>
      <c r="B40" s="31" t="s">
        <v>170</v>
      </c>
      <c r="C40" s="28" t="s">
        <v>171</v>
      </c>
      <c r="D40" s="28" t="s">
        <v>92</v>
      </c>
      <c r="E40" s="27">
        <v>0</v>
      </c>
      <c r="F40" s="27">
        <v>0</v>
      </c>
      <c r="G40" s="27">
        <v>0</v>
      </c>
      <c r="H40" s="27">
        <v>0</v>
      </c>
      <c r="I40" s="27">
        <v>2</v>
      </c>
      <c r="J40" s="21">
        <f t="shared" si="26"/>
        <v>0</v>
      </c>
      <c r="K40" s="21">
        <f t="shared" si="22"/>
        <v>0</v>
      </c>
      <c r="L40" s="21">
        <f t="shared" si="23"/>
        <v>0</v>
      </c>
      <c r="M40" s="21">
        <f t="shared" si="24"/>
        <v>0</v>
      </c>
      <c r="N40" s="21">
        <f t="shared" si="25"/>
        <v>2</v>
      </c>
      <c r="O40" s="27">
        <v>0</v>
      </c>
      <c r="P40" s="27">
        <v>0</v>
      </c>
      <c r="Q40" s="27">
        <v>0</v>
      </c>
      <c r="R40" s="27">
        <v>0</v>
      </c>
      <c r="S40" s="27">
        <v>2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</row>
    <row r="41" spans="1:34" s="29" customFormat="1" ht="47.25" x14ac:dyDescent="0.25">
      <c r="A41" s="6" t="s">
        <v>54</v>
      </c>
      <c r="B41" s="31" t="s">
        <v>172</v>
      </c>
      <c r="C41" s="28" t="s">
        <v>173</v>
      </c>
      <c r="D41" s="28" t="s">
        <v>92</v>
      </c>
      <c r="E41" s="27">
        <v>0</v>
      </c>
      <c r="F41" s="27">
        <v>0</v>
      </c>
      <c r="G41" s="27">
        <v>0</v>
      </c>
      <c r="H41" s="27">
        <v>0</v>
      </c>
      <c r="I41" s="27">
        <v>2</v>
      </c>
      <c r="J41" s="21">
        <f t="shared" si="26"/>
        <v>0</v>
      </c>
      <c r="K41" s="21">
        <f t="shared" si="22"/>
        <v>0</v>
      </c>
      <c r="L41" s="21">
        <f t="shared" si="23"/>
        <v>0</v>
      </c>
      <c r="M41" s="21">
        <f t="shared" si="24"/>
        <v>0</v>
      </c>
      <c r="N41" s="21">
        <f t="shared" si="25"/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</row>
    <row r="42" spans="1:34" ht="31.5" x14ac:dyDescent="0.25">
      <c r="A42" s="10" t="s">
        <v>151</v>
      </c>
      <c r="B42" s="11" t="s">
        <v>152</v>
      </c>
      <c r="C42" s="12" t="s">
        <v>159</v>
      </c>
      <c r="D42" s="12" t="s">
        <v>92</v>
      </c>
      <c r="E42" s="19">
        <f t="shared" ref="E42:AH42" si="27">E43+E44</f>
        <v>0</v>
      </c>
      <c r="F42" s="19">
        <f t="shared" si="27"/>
        <v>0</v>
      </c>
      <c r="G42" s="19">
        <f t="shared" si="27"/>
        <v>0</v>
      </c>
      <c r="H42" s="19">
        <f t="shared" si="27"/>
        <v>0</v>
      </c>
      <c r="I42" s="19">
        <f t="shared" si="27"/>
        <v>0</v>
      </c>
      <c r="J42" s="19">
        <f t="shared" si="27"/>
        <v>0</v>
      </c>
      <c r="K42" s="19">
        <f t="shared" si="27"/>
        <v>0</v>
      </c>
      <c r="L42" s="19">
        <f t="shared" si="27"/>
        <v>0</v>
      </c>
      <c r="M42" s="19">
        <f t="shared" si="27"/>
        <v>0</v>
      </c>
      <c r="N42" s="19">
        <f t="shared" si="27"/>
        <v>0</v>
      </c>
      <c r="O42" s="19">
        <f t="shared" si="27"/>
        <v>0</v>
      </c>
      <c r="P42" s="19">
        <f t="shared" si="27"/>
        <v>0</v>
      </c>
      <c r="Q42" s="19">
        <f t="shared" si="27"/>
        <v>0</v>
      </c>
      <c r="R42" s="19">
        <f t="shared" si="27"/>
        <v>0</v>
      </c>
      <c r="S42" s="19">
        <f t="shared" si="27"/>
        <v>0</v>
      </c>
      <c r="T42" s="19">
        <f t="shared" si="27"/>
        <v>0</v>
      </c>
      <c r="U42" s="19">
        <f t="shared" si="27"/>
        <v>0</v>
      </c>
      <c r="V42" s="19">
        <f t="shared" si="27"/>
        <v>0</v>
      </c>
      <c r="W42" s="19">
        <f t="shared" si="27"/>
        <v>0</v>
      </c>
      <c r="X42" s="19">
        <f t="shared" si="27"/>
        <v>0</v>
      </c>
      <c r="Y42" s="19">
        <f t="shared" si="27"/>
        <v>0</v>
      </c>
      <c r="Z42" s="19">
        <f t="shared" si="27"/>
        <v>0</v>
      </c>
      <c r="AA42" s="19">
        <f t="shared" si="27"/>
        <v>0</v>
      </c>
      <c r="AB42" s="19">
        <f t="shared" si="27"/>
        <v>0</v>
      </c>
      <c r="AC42" s="19">
        <f t="shared" si="27"/>
        <v>0</v>
      </c>
      <c r="AD42" s="19">
        <f t="shared" si="27"/>
        <v>0</v>
      </c>
      <c r="AE42" s="19">
        <f t="shared" si="27"/>
        <v>0</v>
      </c>
      <c r="AF42" s="19">
        <f t="shared" si="27"/>
        <v>0</v>
      </c>
      <c r="AG42" s="19">
        <f t="shared" si="27"/>
        <v>0</v>
      </c>
      <c r="AH42" s="19">
        <f t="shared" si="27"/>
        <v>0</v>
      </c>
    </row>
    <row r="43" spans="1:34" ht="63" x14ac:dyDescent="0.25">
      <c r="A43" s="13" t="s">
        <v>153</v>
      </c>
      <c r="B43" s="14" t="s">
        <v>154</v>
      </c>
      <c r="C43" s="15" t="s">
        <v>159</v>
      </c>
      <c r="D43" s="15" t="s">
        <v>92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</row>
    <row r="44" spans="1:34" ht="47.25" x14ac:dyDescent="0.25">
      <c r="A44" s="13" t="s">
        <v>155</v>
      </c>
      <c r="B44" s="14" t="s">
        <v>156</v>
      </c>
      <c r="C44" s="15" t="s">
        <v>159</v>
      </c>
      <c r="D44" s="15" t="s">
        <v>92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</row>
    <row r="45" spans="1:34" ht="47.25" x14ac:dyDescent="0.25">
      <c r="A45" s="10" t="s">
        <v>93</v>
      </c>
      <c r="B45" s="11" t="s">
        <v>94</v>
      </c>
      <c r="C45" s="12" t="s">
        <v>159</v>
      </c>
      <c r="D45" s="12" t="s">
        <v>92</v>
      </c>
      <c r="E45" s="19">
        <f t="shared" ref="E45:AH45" si="28">E46+E47+E48+E49+E50+E51+E52+E53</f>
        <v>0</v>
      </c>
      <c r="F45" s="19">
        <f t="shared" si="28"/>
        <v>0</v>
      </c>
      <c r="G45" s="19">
        <f t="shared" si="28"/>
        <v>0</v>
      </c>
      <c r="H45" s="19">
        <f t="shared" si="28"/>
        <v>0</v>
      </c>
      <c r="I45" s="19">
        <f t="shared" si="28"/>
        <v>0</v>
      </c>
      <c r="J45" s="19">
        <f t="shared" si="28"/>
        <v>0</v>
      </c>
      <c r="K45" s="19">
        <f t="shared" si="28"/>
        <v>0</v>
      </c>
      <c r="L45" s="19">
        <f t="shared" si="28"/>
        <v>0</v>
      </c>
      <c r="M45" s="19">
        <f t="shared" si="28"/>
        <v>0</v>
      </c>
      <c r="N45" s="19">
        <f t="shared" si="28"/>
        <v>0</v>
      </c>
      <c r="O45" s="19">
        <f t="shared" si="28"/>
        <v>0</v>
      </c>
      <c r="P45" s="19">
        <f t="shared" si="28"/>
        <v>0</v>
      </c>
      <c r="Q45" s="19">
        <f t="shared" si="28"/>
        <v>0</v>
      </c>
      <c r="R45" s="19">
        <f t="shared" si="28"/>
        <v>0</v>
      </c>
      <c r="S45" s="19">
        <f t="shared" si="28"/>
        <v>0</v>
      </c>
      <c r="T45" s="19">
        <f t="shared" si="28"/>
        <v>0</v>
      </c>
      <c r="U45" s="19">
        <f t="shared" si="28"/>
        <v>0</v>
      </c>
      <c r="V45" s="19">
        <f t="shared" si="28"/>
        <v>0</v>
      </c>
      <c r="W45" s="19">
        <f t="shared" si="28"/>
        <v>0</v>
      </c>
      <c r="X45" s="19">
        <f t="shared" si="28"/>
        <v>0</v>
      </c>
      <c r="Y45" s="19">
        <f t="shared" si="28"/>
        <v>0</v>
      </c>
      <c r="Z45" s="19">
        <f t="shared" si="28"/>
        <v>0</v>
      </c>
      <c r="AA45" s="19">
        <f t="shared" si="28"/>
        <v>0</v>
      </c>
      <c r="AB45" s="19">
        <f t="shared" si="28"/>
        <v>0</v>
      </c>
      <c r="AC45" s="19">
        <f t="shared" si="28"/>
        <v>0</v>
      </c>
      <c r="AD45" s="19">
        <f t="shared" si="28"/>
        <v>0</v>
      </c>
      <c r="AE45" s="19">
        <f t="shared" si="28"/>
        <v>0</v>
      </c>
      <c r="AF45" s="19">
        <f t="shared" si="28"/>
        <v>0</v>
      </c>
      <c r="AG45" s="19">
        <f t="shared" si="28"/>
        <v>0</v>
      </c>
      <c r="AH45" s="19">
        <f t="shared" si="28"/>
        <v>0</v>
      </c>
    </row>
    <row r="46" spans="1:34" ht="31.5" x14ac:dyDescent="0.25">
      <c r="A46" s="13" t="s">
        <v>95</v>
      </c>
      <c r="B46" s="14" t="s">
        <v>96</v>
      </c>
      <c r="C46" s="15" t="s">
        <v>159</v>
      </c>
      <c r="D46" s="15" t="s">
        <v>92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</row>
    <row r="47" spans="1:34" ht="94.5" x14ac:dyDescent="0.25">
      <c r="A47" s="13" t="s">
        <v>95</v>
      </c>
      <c r="B47" s="14" t="s">
        <v>97</v>
      </c>
      <c r="C47" s="15" t="s">
        <v>159</v>
      </c>
      <c r="D47" s="15" t="s">
        <v>92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</row>
    <row r="48" spans="1:34" ht="78.75" x14ac:dyDescent="0.25">
      <c r="A48" s="13" t="s">
        <v>95</v>
      </c>
      <c r="B48" s="14" t="s">
        <v>98</v>
      </c>
      <c r="C48" s="15" t="s">
        <v>159</v>
      </c>
      <c r="D48" s="15" t="s">
        <v>92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</row>
    <row r="49" spans="1:34" ht="94.5" x14ac:dyDescent="0.25">
      <c r="A49" s="13" t="s">
        <v>95</v>
      </c>
      <c r="B49" s="14" t="s">
        <v>99</v>
      </c>
      <c r="C49" s="15" t="s">
        <v>159</v>
      </c>
      <c r="D49" s="15" t="s">
        <v>92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</row>
    <row r="50" spans="1:34" ht="31.5" x14ac:dyDescent="0.25">
      <c r="A50" s="13" t="s">
        <v>100</v>
      </c>
      <c r="B50" s="14" t="s">
        <v>96</v>
      </c>
      <c r="C50" s="15" t="s">
        <v>159</v>
      </c>
      <c r="D50" s="15" t="s">
        <v>92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</row>
    <row r="51" spans="1:34" ht="94.5" x14ac:dyDescent="0.25">
      <c r="A51" s="13" t="s">
        <v>100</v>
      </c>
      <c r="B51" s="14" t="s">
        <v>97</v>
      </c>
      <c r="C51" s="15" t="s">
        <v>159</v>
      </c>
      <c r="D51" s="15" t="s">
        <v>92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</row>
    <row r="52" spans="1:34" ht="78.75" x14ac:dyDescent="0.25">
      <c r="A52" s="13" t="s">
        <v>100</v>
      </c>
      <c r="B52" s="14" t="s">
        <v>98</v>
      </c>
      <c r="C52" s="15" t="s">
        <v>159</v>
      </c>
      <c r="D52" s="15" t="s">
        <v>92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</row>
    <row r="53" spans="1:34" ht="94.5" x14ac:dyDescent="0.25">
      <c r="A53" s="13" t="s">
        <v>100</v>
      </c>
      <c r="B53" s="14" t="s">
        <v>101</v>
      </c>
      <c r="C53" s="15" t="s">
        <v>159</v>
      </c>
      <c r="D53" s="15" t="s">
        <v>92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</row>
    <row r="54" spans="1:34" ht="78.75" x14ac:dyDescent="0.25">
      <c r="A54" s="10" t="s">
        <v>102</v>
      </c>
      <c r="B54" s="11" t="s">
        <v>103</v>
      </c>
      <c r="C54" s="12" t="s">
        <v>159</v>
      </c>
      <c r="D54" s="12" t="s">
        <v>92</v>
      </c>
      <c r="E54" s="19">
        <f t="shared" ref="E54:AH54" si="29">E55+E56</f>
        <v>0</v>
      </c>
      <c r="F54" s="19">
        <f t="shared" si="29"/>
        <v>0</v>
      </c>
      <c r="G54" s="19">
        <f t="shared" si="29"/>
        <v>0</v>
      </c>
      <c r="H54" s="19">
        <f t="shared" si="29"/>
        <v>0</v>
      </c>
      <c r="I54" s="19">
        <f t="shared" si="29"/>
        <v>0</v>
      </c>
      <c r="J54" s="19">
        <f t="shared" si="29"/>
        <v>1.1499999999999999</v>
      </c>
      <c r="K54" s="19">
        <f t="shared" si="29"/>
        <v>0</v>
      </c>
      <c r="L54" s="19">
        <f t="shared" si="29"/>
        <v>0</v>
      </c>
      <c r="M54" s="19">
        <f t="shared" si="29"/>
        <v>0</v>
      </c>
      <c r="N54" s="19">
        <f t="shared" si="29"/>
        <v>1</v>
      </c>
      <c r="O54" s="19">
        <f t="shared" si="29"/>
        <v>1.1499999999999999</v>
      </c>
      <c r="P54" s="19">
        <f t="shared" si="29"/>
        <v>0</v>
      </c>
      <c r="Q54" s="19">
        <f t="shared" si="29"/>
        <v>0</v>
      </c>
      <c r="R54" s="19">
        <f t="shared" si="29"/>
        <v>0</v>
      </c>
      <c r="S54" s="19">
        <f t="shared" si="29"/>
        <v>1</v>
      </c>
      <c r="T54" s="19">
        <f t="shared" si="29"/>
        <v>0</v>
      </c>
      <c r="U54" s="19">
        <f t="shared" si="29"/>
        <v>0</v>
      </c>
      <c r="V54" s="19">
        <f t="shared" si="29"/>
        <v>0</v>
      </c>
      <c r="W54" s="19">
        <f t="shared" si="29"/>
        <v>0</v>
      </c>
      <c r="X54" s="19">
        <f t="shared" si="29"/>
        <v>0</v>
      </c>
      <c r="Y54" s="19">
        <f t="shared" si="29"/>
        <v>0</v>
      </c>
      <c r="Z54" s="19">
        <f t="shared" si="29"/>
        <v>0</v>
      </c>
      <c r="AA54" s="19">
        <f t="shared" si="29"/>
        <v>0</v>
      </c>
      <c r="AB54" s="19">
        <f t="shared" si="29"/>
        <v>0</v>
      </c>
      <c r="AC54" s="19">
        <f t="shared" si="29"/>
        <v>0</v>
      </c>
      <c r="AD54" s="19">
        <f t="shared" si="29"/>
        <v>0</v>
      </c>
      <c r="AE54" s="19">
        <f t="shared" si="29"/>
        <v>0</v>
      </c>
      <c r="AF54" s="19">
        <f t="shared" si="29"/>
        <v>0</v>
      </c>
      <c r="AG54" s="19">
        <f t="shared" si="29"/>
        <v>0</v>
      </c>
      <c r="AH54" s="19">
        <f t="shared" si="29"/>
        <v>0</v>
      </c>
    </row>
    <row r="55" spans="1:34" ht="63" x14ac:dyDescent="0.25">
      <c r="A55" s="13" t="s">
        <v>104</v>
      </c>
      <c r="B55" s="14" t="s">
        <v>105</v>
      </c>
      <c r="C55" s="15" t="s">
        <v>159</v>
      </c>
      <c r="D55" s="15" t="s">
        <v>92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</row>
    <row r="56" spans="1:34" ht="78.75" x14ac:dyDescent="0.25">
      <c r="A56" s="13" t="s">
        <v>106</v>
      </c>
      <c r="B56" s="14" t="s">
        <v>107</v>
      </c>
      <c r="C56" s="15" t="s">
        <v>159</v>
      </c>
      <c r="D56" s="15" t="s">
        <v>92</v>
      </c>
      <c r="E56" s="20">
        <f>SUM(E57:E61)</f>
        <v>0</v>
      </c>
      <c r="F56" s="20">
        <f t="shared" ref="F56:AH56" si="30">SUM(F57:F61)</f>
        <v>0</v>
      </c>
      <c r="G56" s="20">
        <f t="shared" si="30"/>
        <v>0</v>
      </c>
      <c r="H56" s="20">
        <f t="shared" si="30"/>
        <v>0</v>
      </c>
      <c r="I56" s="20">
        <f t="shared" si="30"/>
        <v>0</v>
      </c>
      <c r="J56" s="20">
        <f t="shared" si="30"/>
        <v>1.1499999999999999</v>
      </c>
      <c r="K56" s="20">
        <f t="shared" si="30"/>
        <v>0</v>
      </c>
      <c r="L56" s="20">
        <f t="shared" si="30"/>
        <v>0</v>
      </c>
      <c r="M56" s="20">
        <f t="shared" si="30"/>
        <v>0</v>
      </c>
      <c r="N56" s="20">
        <f t="shared" si="30"/>
        <v>1</v>
      </c>
      <c r="O56" s="20">
        <f t="shared" si="30"/>
        <v>1.1499999999999999</v>
      </c>
      <c r="P56" s="20">
        <f t="shared" si="30"/>
        <v>0</v>
      </c>
      <c r="Q56" s="20">
        <f t="shared" si="30"/>
        <v>0</v>
      </c>
      <c r="R56" s="20">
        <f t="shared" si="30"/>
        <v>0</v>
      </c>
      <c r="S56" s="20">
        <f t="shared" si="30"/>
        <v>1</v>
      </c>
      <c r="T56" s="20">
        <f t="shared" si="30"/>
        <v>0</v>
      </c>
      <c r="U56" s="20">
        <f t="shared" si="30"/>
        <v>0</v>
      </c>
      <c r="V56" s="20">
        <f t="shared" si="30"/>
        <v>0</v>
      </c>
      <c r="W56" s="20">
        <f t="shared" si="30"/>
        <v>0</v>
      </c>
      <c r="X56" s="20">
        <f t="shared" si="30"/>
        <v>0</v>
      </c>
      <c r="Y56" s="20">
        <f t="shared" si="30"/>
        <v>0</v>
      </c>
      <c r="Z56" s="20">
        <f t="shared" si="30"/>
        <v>0</v>
      </c>
      <c r="AA56" s="20">
        <f t="shared" si="30"/>
        <v>0</v>
      </c>
      <c r="AB56" s="20">
        <f t="shared" si="30"/>
        <v>0</v>
      </c>
      <c r="AC56" s="20">
        <f t="shared" si="30"/>
        <v>0</v>
      </c>
      <c r="AD56" s="20">
        <f t="shared" si="30"/>
        <v>0</v>
      </c>
      <c r="AE56" s="20">
        <f t="shared" si="30"/>
        <v>0</v>
      </c>
      <c r="AF56" s="20">
        <f t="shared" si="30"/>
        <v>0</v>
      </c>
      <c r="AG56" s="20">
        <f t="shared" si="30"/>
        <v>0</v>
      </c>
      <c r="AH56" s="20">
        <f t="shared" si="30"/>
        <v>0</v>
      </c>
    </row>
    <row r="57" spans="1:34" s="29" customFormat="1" ht="63" x14ac:dyDescent="0.25">
      <c r="A57" s="6" t="s">
        <v>106</v>
      </c>
      <c r="B57" s="30" t="s">
        <v>230</v>
      </c>
      <c r="C57" s="17" t="s">
        <v>231</v>
      </c>
      <c r="D57" s="28"/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1">
        <f t="shared" ref="J57:J61" si="31">O57+T57+Y57+AD57</f>
        <v>0.25</v>
      </c>
      <c r="K57" s="21">
        <f t="shared" ref="K57:K61" si="32">P57+U57+Z57+AE57</f>
        <v>0</v>
      </c>
      <c r="L57" s="21">
        <f t="shared" ref="L57:L61" si="33">Q57+V57+AA57+AF57</f>
        <v>0</v>
      </c>
      <c r="M57" s="21">
        <f t="shared" ref="M57:M61" si="34">R57+W57+AB57+AG57</f>
        <v>0</v>
      </c>
      <c r="N57" s="21">
        <f t="shared" ref="N57:N61" si="35">S57+X57+AC57+AH57</f>
        <v>0</v>
      </c>
      <c r="O57" s="27">
        <v>0.25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</row>
    <row r="58" spans="1:34" s="29" customFormat="1" ht="63" x14ac:dyDescent="0.25">
      <c r="A58" s="6" t="s">
        <v>106</v>
      </c>
      <c r="B58" s="30" t="s">
        <v>232</v>
      </c>
      <c r="C58" s="17" t="s">
        <v>233</v>
      </c>
      <c r="D58" s="28"/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1">
        <f t="shared" si="31"/>
        <v>0.4</v>
      </c>
      <c r="K58" s="21">
        <f t="shared" si="32"/>
        <v>0</v>
      </c>
      <c r="L58" s="21">
        <f t="shared" si="33"/>
        <v>0</v>
      </c>
      <c r="M58" s="21">
        <f t="shared" si="34"/>
        <v>0</v>
      </c>
      <c r="N58" s="21">
        <f t="shared" si="35"/>
        <v>0</v>
      </c>
      <c r="O58" s="27">
        <v>0.4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</row>
    <row r="59" spans="1:34" s="29" customFormat="1" ht="63" x14ac:dyDescent="0.25">
      <c r="A59" s="6" t="s">
        <v>106</v>
      </c>
      <c r="B59" s="30" t="s">
        <v>234</v>
      </c>
      <c r="C59" s="17" t="s">
        <v>235</v>
      </c>
      <c r="D59" s="28"/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1">
        <f t="shared" si="31"/>
        <v>0.25</v>
      </c>
      <c r="K59" s="21">
        <f t="shared" si="32"/>
        <v>0</v>
      </c>
      <c r="L59" s="21">
        <f t="shared" si="33"/>
        <v>0</v>
      </c>
      <c r="M59" s="21">
        <f t="shared" si="34"/>
        <v>0</v>
      </c>
      <c r="N59" s="21">
        <f t="shared" si="35"/>
        <v>0</v>
      </c>
      <c r="O59" s="27">
        <v>0.25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</row>
    <row r="60" spans="1:34" s="29" customFormat="1" ht="63" x14ac:dyDescent="0.25">
      <c r="A60" s="6" t="s">
        <v>106</v>
      </c>
      <c r="B60" s="30" t="s">
        <v>236</v>
      </c>
      <c r="C60" s="17" t="s">
        <v>237</v>
      </c>
      <c r="D60" s="28"/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1">
        <f t="shared" si="31"/>
        <v>0.25</v>
      </c>
      <c r="K60" s="21">
        <f t="shared" si="32"/>
        <v>0</v>
      </c>
      <c r="L60" s="21">
        <f t="shared" si="33"/>
        <v>0</v>
      </c>
      <c r="M60" s="21">
        <f t="shared" si="34"/>
        <v>0</v>
      </c>
      <c r="N60" s="21">
        <f t="shared" si="35"/>
        <v>0</v>
      </c>
      <c r="O60" s="27">
        <v>0.25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</row>
    <row r="61" spans="1:34" s="29" customFormat="1" ht="47.25" x14ac:dyDescent="0.25">
      <c r="A61" s="6" t="s">
        <v>106</v>
      </c>
      <c r="B61" s="30" t="s">
        <v>238</v>
      </c>
      <c r="C61" s="17" t="s">
        <v>239</v>
      </c>
      <c r="D61" s="28"/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1">
        <f t="shared" si="31"/>
        <v>0</v>
      </c>
      <c r="K61" s="21">
        <f t="shared" si="32"/>
        <v>0</v>
      </c>
      <c r="L61" s="21">
        <f t="shared" si="33"/>
        <v>0</v>
      </c>
      <c r="M61" s="21">
        <f t="shared" si="34"/>
        <v>0</v>
      </c>
      <c r="N61" s="21">
        <f t="shared" si="35"/>
        <v>1</v>
      </c>
      <c r="O61" s="27">
        <v>0</v>
      </c>
      <c r="P61" s="27">
        <v>0</v>
      </c>
      <c r="Q61" s="27">
        <v>0</v>
      </c>
      <c r="R61" s="27">
        <v>0</v>
      </c>
      <c r="S61" s="27">
        <v>1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</row>
    <row r="62" spans="1:34" ht="31.5" x14ac:dyDescent="0.25">
      <c r="A62" s="7" t="s">
        <v>108</v>
      </c>
      <c r="B62" s="8" t="s">
        <v>109</v>
      </c>
      <c r="C62" s="9" t="s">
        <v>159</v>
      </c>
      <c r="D62" s="9" t="s">
        <v>92</v>
      </c>
      <c r="E62" s="18">
        <f t="shared" ref="E62:AH62" si="36">E63+E69+E108+E119</f>
        <v>14.053000000000001</v>
      </c>
      <c r="F62" s="18">
        <f t="shared" si="36"/>
        <v>0</v>
      </c>
      <c r="G62" s="18">
        <f t="shared" si="36"/>
        <v>103.01600000000001</v>
      </c>
      <c r="H62" s="18">
        <f t="shared" si="36"/>
        <v>0</v>
      </c>
      <c r="I62" s="18">
        <f t="shared" si="36"/>
        <v>7002</v>
      </c>
      <c r="J62" s="18">
        <f t="shared" si="36"/>
        <v>4.0999999999999996</v>
      </c>
      <c r="K62" s="18">
        <f t="shared" si="36"/>
        <v>0</v>
      </c>
      <c r="L62" s="18">
        <f t="shared" si="36"/>
        <v>5.6970000000000001</v>
      </c>
      <c r="M62" s="18">
        <f t="shared" si="36"/>
        <v>0</v>
      </c>
      <c r="N62" s="18">
        <f t="shared" si="36"/>
        <v>727</v>
      </c>
      <c r="O62" s="18">
        <f t="shared" si="36"/>
        <v>4.0999999999999996</v>
      </c>
      <c r="P62" s="18">
        <f t="shared" si="36"/>
        <v>0</v>
      </c>
      <c r="Q62" s="18">
        <f t="shared" si="36"/>
        <v>5.6970000000000001</v>
      </c>
      <c r="R62" s="18">
        <f t="shared" si="36"/>
        <v>0</v>
      </c>
      <c r="S62" s="18">
        <f t="shared" si="36"/>
        <v>727</v>
      </c>
      <c r="T62" s="18">
        <f t="shared" si="36"/>
        <v>0</v>
      </c>
      <c r="U62" s="18">
        <f t="shared" si="36"/>
        <v>0</v>
      </c>
      <c r="V62" s="18">
        <f t="shared" si="36"/>
        <v>0</v>
      </c>
      <c r="W62" s="18">
        <f t="shared" si="36"/>
        <v>0</v>
      </c>
      <c r="X62" s="18">
        <f t="shared" si="36"/>
        <v>0</v>
      </c>
      <c r="Y62" s="18">
        <f t="shared" si="36"/>
        <v>0</v>
      </c>
      <c r="Z62" s="18">
        <f t="shared" si="36"/>
        <v>0</v>
      </c>
      <c r="AA62" s="18">
        <f t="shared" si="36"/>
        <v>0</v>
      </c>
      <c r="AB62" s="18">
        <f t="shared" si="36"/>
        <v>0</v>
      </c>
      <c r="AC62" s="18">
        <f t="shared" si="36"/>
        <v>0</v>
      </c>
      <c r="AD62" s="18">
        <f t="shared" si="36"/>
        <v>0</v>
      </c>
      <c r="AE62" s="18">
        <f t="shared" si="36"/>
        <v>0</v>
      </c>
      <c r="AF62" s="18">
        <f t="shared" si="36"/>
        <v>0</v>
      </c>
      <c r="AG62" s="18">
        <f t="shared" si="36"/>
        <v>0</v>
      </c>
      <c r="AH62" s="18">
        <f t="shared" si="36"/>
        <v>0</v>
      </c>
    </row>
    <row r="63" spans="1:34" ht="63" x14ac:dyDescent="0.25">
      <c r="A63" s="10" t="s">
        <v>110</v>
      </c>
      <c r="B63" s="11" t="s">
        <v>111</v>
      </c>
      <c r="C63" s="12" t="s">
        <v>159</v>
      </c>
      <c r="D63" s="12" t="s">
        <v>92</v>
      </c>
      <c r="E63" s="19">
        <f t="shared" ref="E63:AH63" si="37">E64+E68</f>
        <v>4</v>
      </c>
      <c r="F63" s="19">
        <f t="shared" si="37"/>
        <v>0</v>
      </c>
      <c r="G63" s="19">
        <f t="shared" si="37"/>
        <v>0</v>
      </c>
      <c r="H63" s="19">
        <f t="shared" si="37"/>
        <v>0</v>
      </c>
      <c r="I63" s="19">
        <f t="shared" si="37"/>
        <v>0</v>
      </c>
      <c r="J63" s="19">
        <f t="shared" si="37"/>
        <v>4</v>
      </c>
      <c r="K63" s="19">
        <f t="shared" si="37"/>
        <v>0</v>
      </c>
      <c r="L63" s="19">
        <f t="shared" si="37"/>
        <v>0</v>
      </c>
      <c r="M63" s="19">
        <f t="shared" si="37"/>
        <v>0</v>
      </c>
      <c r="N63" s="19">
        <f t="shared" si="37"/>
        <v>0</v>
      </c>
      <c r="O63" s="19">
        <f t="shared" si="37"/>
        <v>4</v>
      </c>
      <c r="P63" s="19">
        <f t="shared" si="37"/>
        <v>0</v>
      </c>
      <c r="Q63" s="19">
        <f t="shared" si="37"/>
        <v>0</v>
      </c>
      <c r="R63" s="19">
        <f t="shared" si="37"/>
        <v>0</v>
      </c>
      <c r="S63" s="19">
        <f t="shared" si="37"/>
        <v>0</v>
      </c>
      <c r="T63" s="19">
        <f t="shared" si="37"/>
        <v>0</v>
      </c>
      <c r="U63" s="19">
        <f t="shared" si="37"/>
        <v>0</v>
      </c>
      <c r="V63" s="19">
        <f t="shared" si="37"/>
        <v>0</v>
      </c>
      <c r="W63" s="19">
        <f t="shared" si="37"/>
        <v>0</v>
      </c>
      <c r="X63" s="19">
        <f t="shared" si="37"/>
        <v>0</v>
      </c>
      <c r="Y63" s="19">
        <f t="shared" si="37"/>
        <v>0</v>
      </c>
      <c r="Z63" s="19">
        <f t="shared" si="37"/>
        <v>0</v>
      </c>
      <c r="AA63" s="19">
        <f t="shared" si="37"/>
        <v>0</v>
      </c>
      <c r="AB63" s="19">
        <f t="shared" si="37"/>
        <v>0</v>
      </c>
      <c r="AC63" s="19">
        <f t="shared" si="37"/>
        <v>0</v>
      </c>
      <c r="AD63" s="19">
        <f t="shared" si="37"/>
        <v>0</v>
      </c>
      <c r="AE63" s="19">
        <f t="shared" si="37"/>
        <v>0</v>
      </c>
      <c r="AF63" s="19">
        <f t="shared" si="37"/>
        <v>0</v>
      </c>
      <c r="AG63" s="19">
        <f t="shared" si="37"/>
        <v>0</v>
      </c>
      <c r="AH63" s="19">
        <f t="shared" si="37"/>
        <v>0</v>
      </c>
    </row>
    <row r="64" spans="1:34" ht="31.5" x14ac:dyDescent="0.25">
      <c r="A64" s="13" t="s">
        <v>55</v>
      </c>
      <c r="B64" s="14" t="s">
        <v>112</v>
      </c>
      <c r="C64" s="15" t="s">
        <v>159</v>
      </c>
      <c r="D64" s="15" t="s">
        <v>92</v>
      </c>
      <c r="E64" s="20">
        <f>SUM(E65:E67)</f>
        <v>4</v>
      </c>
      <c r="F64" s="20">
        <f t="shared" ref="F64:AH64" si="38">SUM(F65:F67)</f>
        <v>0</v>
      </c>
      <c r="G64" s="20">
        <f t="shared" si="38"/>
        <v>0</v>
      </c>
      <c r="H64" s="20">
        <f t="shared" si="38"/>
        <v>0</v>
      </c>
      <c r="I64" s="20">
        <f t="shared" si="38"/>
        <v>0</v>
      </c>
      <c r="J64" s="20">
        <f t="shared" si="38"/>
        <v>4</v>
      </c>
      <c r="K64" s="20">
        <f t="shared" si="38"/>
        <v>0</v>
      </c>
      <c r="L64" s="20">
        <f t="shared" si="38"/>
        <v>0</v>
      </c>
      <c r="M64" s="20">
        <f t="shared" si="38"/>
        <v>0</v>
      </c>
      <c r="N64" s="20">
        <f t="shared" si="38"/>
        <v>0</v>
      </c>
      <c r="O64" s="20">
        <f t="shared" si="38"/>
        <v>4</v>
      </c>
      <c r="P64" s="20">
        <f t="shared" si="38"/>
        <v>0</v>
      </c>
      <c r="Q64" s="20">
        <f t="shared" si="38"/>
        <v>0</v>
      </c>
      <c r="R64" s="20">
        <f t="shared" si="38"/>
        <v>0</v>
      </c>
      <c r="S64" s="20">
        <f t="shared" si="38"/>
        <v>0</v>
      </c>
      <c r="T64" s="20">
        <f t="shared" si="38"/>
        <v>0</v>
      </c>
      <c r="U64" s="20">
        <f t="shared" si="38"/>
        <v>0</v>
      </c>
      <c r="V64" s="20">
        <f t="shared" si="38"/>
        <v>0</v>
      </c>
      <c r="W64" s="20">
        <f t="shared" si="38"/>
        <v>0</v>
      </c>
      <c r="X64" s="20">
        <f t="shared" si="38"/>
        <v>0</v>
      </c>
      <c r="Y64" s="20">
        <f t="shared" si="38"/>
        <v>0</v>
      </c>
      <c r="Z64" s="20">
        <f t="shared" si="38"/>
        <v>0</v>
      </c>
      <c r="AA64" s="20">
        <f t="shared" si="38"/>
        <v>0</v>
      </c>
      <c r="AB64" s="20">
        <f t="shared" si="38"/>
        <v>0</v>
      </c>
      <c r="AC64" s="20">
        <f t="shared" si="38"/>
        <v>0</v>
      </c>
      <c r="AD64" s="20">
        <f t="shared" si="38"/>
        <v>0</v>
      </c>
      <c r="AE64" s="20">
        <f t="shared" si="38"/>
        <v>0</v>
      </c>
      <c r="AF64" s="20">
        <f t="shared" si="38"/>
        <v>0</v>
      </c>
      <c r="AG64" s="20">
        <f t="shared" si="38"/>
        <v>0</v>
      </c>
      <c r="AH64" s="20">
        <f t="shared" si="38"/>
        <v>0</v>
      </c>
    </row>
    <row r="65" spans="1:34" ht="31.5" x14ac:dyDescent="0.25">
      <c r="A65" s="6" t="s">
        <v>55</v>
      </c>
      <c r="B65" s="30" t="s">
        <v>174</v>
      </c>
      <c r="C65" s="17" t="s">
        <v>175</v>
      </c>
      <c r="D65" s="17" t="s">
        <v>92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f t="shared" ref="J65:J67" si="39">O65+T65+Y65+AD65</f>
        <v>0</v>
      </c>
      <c r="K65" s="21">
        <f t="shared" ref="K65:K67" si="40">P65+U65+Z65+AE65</f>
        <v>0</v>
      </c>
      <c r="L65" s="21">
        <f t="shared" ref="L65:L67" si="41">Q65+V65+AA65+AF65</f>
        <v>0</v>
      </c>
      <c r="M65" s="21">
        <f t="shared" ref="M65:M67" si="42">R65+W65+AB65+AG65</f>
        <v>0</v>
      </c>
      <c r="N65" s="21">
        <f t="shared" ref="N65:N67" si="43">S65+X65+AC65+AH65</f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</row>
    <row r="66" spans="1:34" x14ac:dyDescent="0.25">
      <c r="A66" s="6" t="s">
        <v>55</v>
      </c>
      <c r="B66" s="30" t="s">
        <v>176</v>
      </c>
      <c r="C66" s="17" t="s">
        <v>177</v>
      </c>
      <c r="D66" s="17"/>
      <c r="E66" s="21">
        <v>4</v>
      </c>
      <c r="F66" s="21">
        <v>0</v>
      </c>
      <c r="G66" s="21">
        <v>0</v>
      </c>
      <c r="H66" s="21">
        <v>0</v>
      </c>
      <c r="I66" s="21">
        <v>0</v>
      </c>
      <c r="J66" s="21">
        <f t="shared" si="39"/>
        <v>4</v>
      </c>
      <c r="K66" s="21">
        <f t="shared" si="40"/>
        <v>0</v>
      </c>
      <c r="L66" s="21">
        <f t="shared" si="41"/>
        <v>0</v>
      </c>
      <c r="M66" s="21">
        <f t="shared" si="42"/>
        <v>0</v>
      </c>
      <c r="N66" s="21">
        <f t="shared" si="43"/>
        <v>0</v>
      </c>
      <c r="O66" s="27">
        <v>4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</row>
    <row r="67" spans="1:34" ht="31.5" x14ac:dyDescent="0.25">
      <c r="A67" s="6" t="s">
        <v>55</v>
      </c>
      <c r="B67" s="30" t="s">
        <v>174</v>
      </c>
      <c r="C67" s="17" t="s">
        <v>178</v>
      </c>
      <c r="D67" s="17"/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f t="shared" si="39"/>
        <v>0</v>
      </c>
      <c r="K67" s="21">
        <f t="shared" si="40"/>
        <v>0</v>
      </c>
      <c r="L67" s="21">
        <f t="shared" si="41"/>
        <v>0</v>
      </c>
      <c r="M67" s="21">
        <f t="shared" si="42"/>
        <v>0</v>
      </c>
      <c r="N67" s="21">
        <f t="shared" si="43"/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</row>
    <row r="68" spans="1:34" ht="47.25" x14ac:dyDescent="0.25">
      <c r="A68" s="13" t="s">
        <v>56</v>
      </c>
      <c r="B68" s="14" t="s">
        <v>113</v>
      </c>
      <c r="C68" s="15" t="s">
        <v>159</v>
      </c>
      <c r="D68" s="15" t="s">
        <v>92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</row>
    <row r="69" spans="1:34" ht="47.25" x14ac:dyDescent="0.25">
      <c r="A69" s="10" t="s">
        <v>114</v>
      </c>
      <c r="B69" s="11" t="s">
        <v>115</v>
      </c>
      <c r="C69" s="12" t="s">
        <v>159</v>
      </c>
      <c r="D69" s="12" t="s">
        <v>92</v>
      </c>
      <c r="E69" s="19">
        <f t="shared" ref="E69:AH69" si="44">E70+E107</f>
        <v>10.053000000000001</v>
      </c>
      <c r="F69" s="19">
        <f t="shared" si="44"/>
        <v>0</v>
      </c>
      <c r="G69" s="19">
        <f t="shared" si="44"/>
        <v>103.01600000000001</v>
      </c>
      <c r="H69" s="19">
        <f t="shared" si="44"/>
        <v>0</v>
      </c>
      <c r="I69" s="19">
        <f t="shared" si="44"/>
        <v>0</v>
      </c>
      <c r="J69" s="19">
        <f t="shared" si="44"/>
        <v>0.1</v>
      </c>
      <c r="K69" s="19">
        <f t="shared" si="44"/>
        <v>0</v>
      </c>
      <c r="L69" s="19">
        <f t="shared" si="44"/>
        <v>5.6970000000000001</v>
      </c>
      <c r="M69" s="19">
        <f t="shared" si="44"/>
        <v>0</v>
      </c>
      <c r="N69" s="19">
        <f t="shared" si="44"/>
        <v>0</v>
      </c>
      <c r="O69" s="19">
        <f t="shared" si="44"/>
        <v>0.1</v>
      </c>
      <c r="P69" s="19">
        <f t="shared" si="44"/>
        <v>0</v>
      </c>
      <c r="Q69" s="19">
        <f t="shared" si="44"/>
        <v>5.6970000000000001</v>
      </c>
      <c r="R69" s="19">
        <f t="shared" si="44"/>
        <v>0</v>
      </c>
      <c r="S69" s="19">
        <f t="shared" si="44"/>
        <v>0</v>
      </c>
      <c r="T69" s="19">
        <f t="shared" si="44"/>
        <v>0</v>
      </c>
      <c r="U69" s="19">
        <f t="shared" si="44"/>
        <v>0</v>
      </c>
      <c r="V69" s="19">
        <f t="shared" si="44"/>
        <v>0</v>
      </c>
      <c r="W69" s="19">
        <f t="shared" si="44"/>
        <v>0</v>
      </c>
      <c r="X69" s="19">
        <f t="shared" si="44"/>
        <v>0</v>
      </c>
      <c r="Y69" s="19">
        <f t="shared" si="44"/>
        <v>0</v>
      </c>
      <c r="Z69" s="19">
        <f t="shared" si="44"/>
        <v>0</v>
      </c>
      <c r="AA69" s="19">
        <f t="shared" si="44"/>
        <v>0</v>
      </c>
      <c r="AB69" s="19">
        <f t="shared" si="44"/>
        <v>0</v>
      </c>
      <c r="AC69" s="19">
        <f t="shared" si="44"/>
        <v>0</v>
      </c>
      <c r="AD69" s="19">
        <f t="shared" si="44"/>
        <v>0</v>
      </c>
      <c r="AE69" s="19">
        <f t="shared" si="44"/>
        <v>0</v>
      </c>
      <c r="AF69" s="19">
        <f t="shared" si="44"/>
        <v>0</v>
      </c>
      <c r="AG69" s="19">
        <f t="shared" si="44"/>
        <v>0</v>
      </c>
      <c r="AH69" s="19">
        <f t="shared" si="44"/>
        <v>0</v>
      </c>
    </row>
    <row r="70" spans="1:34" ht="31.5" x14ac:dyDescent="0.25">
      <c r="A70" s="13" t="s">
        <v>116</v>
      </c>
      <c r="B70" s="14" t="s">
        <v>117</v>
      </c>
      <c r="C70" s="15" t="s">
        <v>159</v>
      </c>
      <c r="D70" s="15" t="s">
        <v>92</v>
      </c>
      <c r="E70" s="20">
        <f t="shared" ref="E70:AH70" si="45">SUM(E71:E106)</f>
        <v>10.053000000000001</v>
      </c>
      <c r="F70" s="20">
        <f t="shared" si="45"/>
        <v>0</v>
      </c>
      <c r="G70" s="20">
        <f t="shared" si="45"/>
        <v>103.01600000000001</v>
      </c>
      <c r="H70" s="20">
        <f t="shared" si="45"/>
        <v>0</v>
      </c>
      <c r="I70" s="20">
        <f t="shared" si="45"/>
        <v>0</v>
      </c>
      <c r="J70" s="20">
        <f t="shared" si="45"/>
        <v>0.1</v>
      </c>
      <c r="K70" s="20">
        <f t="shared" si="45"/>
        <v>0</v>
      </c>
      <c r="L70" s="20">
        <f t="shared" si="45"/>
        <v>5.6970000000000001</v>
      </c>
      <c r="M70" s="20">
        <f t="shared" si="45"/>
        <v>0</v>
      </c>
      <c r="N70" s="20">
        <f t="shared" si="45"/>
        <v>0</v>
      </c>
      <c r="O70" s="20">
        <f t="shared" si="45"/>
        <v>0.1</v>
      </c>
      <c r="P70" s="20">
        <f t="shared" si="45"/>
        <v>0</v>
      </c>
      <c r="Q70" s="20">
        <f t="shared" si="45"/>
        <v>5.6970000000000001</v>
      </c>
      <c r="R70" s="20">
        <f t="shared" si="45"/>
        <v>0</v>
      </c>
      <c r="S70" s="20">
        <f t="shared" si="45"/>
        <v>0</v>
      </c>
      <c r="T70" s="20">
        <f t="shared" si="45"/>
        <v>0</v>
      </c>
      <c r="U70" s="20">
        <f t="shared" si="45"/>
        <v>0</v>
      </c>
      <c r="V70" s="20">
        <f t="shared" si="45"/>
        <v>0</v>
      </c>
      <c r="W70" s="20">
        <f t="shared" si="45"/>
        <v>0</v>
      </c>
      <c r="X70" s="20">
        <f t="shared" si="45"/>
        <v>0</v>
      </c>
      <c r="Y70" s="20">
        <f t="shared" si="45"/>
        <v>0</v>
      </c>
      <c r="Z70" s="20">
        <f t="shared" si="45"/>
        <v>0</v>
      </c>
      <c r="AA70" s="20">
        <f t="shared" si="45"/>
        <v>0</v>
      </c>
      <c r="AB70" s="20">
        <f t="shared" si="45"/>
        <v>0</v>
      </c>
      <c r="AC70" s="20">
        <f t="shared" si="45"/>
        <v>0</v>
      </c>
      <c r="AD70" s="20">
        <f>SUM(AD71:AD106)</f>
        <v>0</v>
      </c>
      <c r="AE70" s="20">
        <f t="shared" si="45"/>
        <v>0</v>
      </c>
      <c r="AF70" s="20">
        <f t="shared" si="45"/>
        <v>0</v>
      </c>
      <c r="AG70" s="20">
        <f t="shared" si="45"/>
        <v>0</v>
      </c>
      <c r="AH70" s="20">
        <f t="shared" si="45"/>
        <v>0</v>
      </c>
    </row>
    <row r="71" spans="1:34" ht="31.5" x14ac:dyDescent="0.25">
      <c r="A71" s="6" t="s">
        <v>116</v>
      </c>
      <c r="B71" s="30" t="s">
        <v>179</v>
      </c>
      <c r="C71" s="17" t="s">
        <v>180</v>
      </c>
      <c r="D71" s="17" t="s">
        <v>92</v>
      </c>
      <c r="E71" s="21">
        <v>0.4</v>
      </c>
      <c r="F71" s="21">
        <v>0</v>
      </c>
      <c r="G71" s="21">
        <v>4.8680000000000003</v>
      </c>
      <c r="H71" s="21">
        <v>0</v>
      </c>
      <c r="I71" s="21">
        <v>0</v>
      </c>
      <c r="J71" s="21">
        <f t="shared" ref="J71:J106" si="46">O71+T71+Y71+AD71</f>
        <v>0</v>
      </c>
      <c r="K71" s="21">
        <f t="shared" ref="K71:K106" si="47">P71+U71+Z71+AE71</f>
        <v>0</v>
      </c>
      <c r="L71" s="21">
        <f t="shared" ref="L71:L106" si="48">Q71+V71+AA71+AF71</f>
        <v>0</v>
      </c>
      <c r="M71" s="21">
        <f t="shared" ref="M71:M106" si="49">R71+W71+AB71+AG71</f>
        <v>0</v>
      </c>
      <c r="N71" s="21">
        <f t="shared" ref="N71:N106" si="50">S71+X71+AC71+AH71</f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</row>
    <row r="72" spans="1:34" ht="31.5" x14ac:dyDescent="0.25">
      <c r="A72" s="6" t="s">
        <v>116</v>
      </c>
      <c r="B72" s="30" t="s">
        <v>181</v>
      </c>
      <c r="C72" s="17" t="s">
        <v>182</v>
      </c>
      <c r="D72" s="17" t="s">
        <v>92</v>
      </c>
      <c r="E72" s="21">
        <v>0.25</v>
      </c>
      <c r="F72" s="21">
        <v>0</v>
      </c>
      <c r="G72" s="21">
        <v>0</v>
      </c>
      <c r="H72" s="21">
        <v>0</v>
      </c>
      <c r="I72" s="21">
        <v>0</v>
      </c>
      <c r="J72" s="21">
        <f t="shared" si="46"/>
        <v>0</v>
      </c>
      <c r="K72" s="21">
        <f t="shared" si="47"/>
        <v>0</v>
      </c>
      <c r="L72" s="21">
        <f t="shared" si="48"/>
        <v>0</v>
      </c>
      <c r="M72" s="21">
        <f t="shared" si="49"/>
        <v>0</v>
      </c>
      <c r="N72" s="21">
        <f t="shared" si="50"/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</row>
    <row r="73" spans="1:34" ht="31.5" x14ac:dyDescent="0.25">
      <c r="A73" s="6" t="s">
        <v>116</v>
      </c>
      <c r="B73" s="30" t="s">
        <v>244</v>
      </c>
      <c r="C73" s="17" t="s">
        <v>183</v>
      </c>
      <c r="D73" s="17" t="s">
        <v>92</v>
      </c>
      <c r="E73" s="21">
        <v>0.1</v>
      </c>
      <c r="F73" s="21">
        <v>0</v>
      </c>
      <c r="G73" s="21">
        <v>2.9739999999999993</v>
      </c>
      <c r="H73" s="21">
        <v>0</v>
      </c>
      <c r="I73" s="21">
        <v>0</v>
      </c>
      <c r="J73" s="21">
        <f t="shared" si="46"/>
        <v>0</v>
      </c>
      <c r="K73" s="21">
        <f t="shared" si="47"/>
        <v>0</v>
      </c>
      <c r="L73" s="21">
        <f t="shared" si="48"/>
        <v>0</v>
      </c>
      <c r="M73" s="21">
        <f t="shared" si="49"/>
        <v>0</v>
      </c>
      <c r="N73" s="21">
        <f t="shared" si="50"/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</row>
    <row r="74" spans="1:34" ht="31.5" x14ac:dyDescent="0.25">
      <c r="A74" s="6" t="s">
        <v>116</v>
      </c>
      <c r="B74" s="30" t="s">
        <v>245</v>
      </c>
      <c r="C74" s="17" t="s">
        <v>184</v>
      </c>
      <c r="D74" s="17" t="s">
        <v>92</v>
      </c>
      <c r="E74" s="21">
        <v>0</v>
      </c>
      <c r="F74" s="21">
        <v>0</v>
      </c>
      <c r="G74" s="21">
        <v>1.296</v>
      </c>
      <c r="H74" s="21">
        <v>0</v>
      </c>
      <c r="I74" s="21">
        <v>0</v>
      </c>
      <c r="J74" s="21">
        <f t="shared" si="46"/>
        <v>0</v>
      </c>
      <c r="K74" s="21">
        <f t="shared" si="47"/>
        <v>0</v>
      </c>
      <c r="L74" s="21">
        <f t="shared" si="48"/>
        <v>0</v>
      </c>
      <c r="M74" s="21">
        <f t="shared" si="49"/>
        <v>0</v>
      </c>
      <c r="N74" s="21">
        <f t="shared" si="50"/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</row>
    <row r="75" spans="1:34" ht="47.25" x14ac:dyDescent="0.25">
      <c r="A75" s="6" t="s">
        <v>116</v>
      </c>
      <c r="B75" s="30" t="s">
        <v>246</v>
      </c>
      <c r="C75" s="17" t="s">
        <v>185</v>
      </c>
      <c r="D75" s="17" t="s">
        <v>92</v>
      </c>
      <c r="E75" s="21">
        <v>0.51</v>
      </c>
      <c r="F75" s="21">
        <v>0</v>
      </c>
      <c r="G75" s="21">
        <v>2.4620000000000002</v>
      </c>
      <c r="H75" s="21">
        <v>0</v>
      </c>
      <c r="I75" s="21">
        <v>0</v>
      </c>
      <c r="J75" s="21">
        <f t="shared" si="46"/>
        <v>0</v>
      </c>
      <c r="K75" s="21">
        <f t="shared" si="47"/>
        <v>0</v>
      </c>
      <c r="L75" s="21">
        <f t="shared" si="48"/>
        <v>0</v>
      </c>
      <c r="M75" s="21">
        <f t="shared" si="49"/>
        <v>0</v>
      </c>
      <c r="N75" s="21">
        <f t="shared" si="50"/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</row>
    <row r="76" spans="1:34" ht="31.5" x14ac:dyDescent="0.25">
      <c r="A76" s="6" t="s">
        <v>116</v>
      </c>
      <c r="B76" s="30" t="s">
        <v>247</v>
      </c>
      <c r="C76" s="17" t="s">
        <v>186</v>
      </c>
      <c r="D76" s="17" t="s">
        <v>92</v>
      </c>
      <c r="E76" s="21">
        <v>0</v>
      </c>
      <c r="F76" s="21">
        <v>0</v>
      </c>
      <c r="G76" s="21">
        <v>4.6709999999999994</v>
      </c>
      <c r="H76" s="21">
        <v>0</v>
      </c>
      <c r="I76" s="21">
        <v>0</v>
      </c>
      <c r="J76" s="21">
        <f t="shared" si="46"/>
        <v>0</v>
      </c>
      <c r="K76" s="21">
        <f t="shared" si="47"/>
        <v>0</v>
      </c>
      <c r="L76" s="21">
        <f t="shared" si="48"/>
        <v>0</v>
      </c>
      <c r="M76" s="21">
        <f t="shared" si="49"/>
        <v>0</v>
      </c>
      <c r="N76" s="21">
        <f t="shared" si="50"/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</row>
    <row r="77" spans="1:34" ht="47.25" x14ac:dyDescent="0.25">
      <c r="A77" s="6" t="s">
        <v>116</v>
      </c>
      <c r="B77" s="30" t="s">
        <v>187</v>
      </c>
      <c r="C77" s="17" t="s">
        <v>188</v>
      </c>
      <c r="D77" s="17" t="s">
        <v>92</v>
      </c>
      <c r="E77" s="21">
        <v>0.32</v>
      </c>
      <c r="F77" s="21">
        <v>0</v>
      </c>
      <c r="G77" s="21">
        <v>5.8930000000000007</v>
      </c>
      <c r="H77" s="21">
        <v>0</v>
      </c>
      <c r="I77" s="21">
        <v>0</v>
      </c>
      <c r="J77" s="21">
        <f t="shared" si="46"/>
        <v>0</v>
      </c>
      <c r="K77" s="21">
        <f t="shared" si="47"/>
        <v>0</v>
      </c>
      <c r="L77" s="21">
        <f t="shared" si="48"/>
        <v>0</v>
      </c>
      <c r="M77" s="21">
        <f t="shared" si="49"/>
        <v>0</v>
      </c>
      <c r="N77" s="21">
        <f t="shared" si="50"/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</row>
    <row r="78" spans="1:34" ht="47.25" x14ac:dyDescent="0.25">
      <c r="A78" s="6" t="s">
        <v>116</v>
      </c>
      <c r="B78" s="30" t="s">
        <v>189</v>
      </c>
      <c r="C78" s="17" t="s">
        <v>190</v>
      </c>
      <c r="D78" s="17" t="s">
        <v>92</v>
      </c>
      <c r="E78" s="21">
        <v>0.5</v>
      </c>
      <c r="F78" s="21">
        <v>0</v>
      </c>
      <c r="G78" s="21">
        <v>1.3559999999999999</v>
      </c>
      <c r="H78" s="21">
        <v>0</v>
      </c>
      <c r="I78" s="21">
        <v>0</v>
      </c>
      <c r="J78" s="21">
        <f t="shared" si="46"/>
        <v>0</v>
      </c>
      <c r="K78" s="21">
        <f t="shared" si="47"/>
        <v>0</v>
      </c>
      <c r="L78" s="21">
        <f t="shared" si="48"/>
        <v>0</v>
      </c>
      <c r="M78" s="21">
        <f t="shared" si="49"/>
        <v>0</v>
      </c>
      <c r="N78" s="21">
        <f t="shared" si="50"/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</row>
    <row r="79" spans="1:34" ht="31.5" x14ac:dyDescent="0.25">
      <c r="A79" s="6" t="s">
        <v>116</v>
      </c>
      <c r="B79" s="30" t="s">
        <v>248</v>
      </c>
      <c r="C79" s="17" t="s">
        <v>191</v>
      </c>
      <c r="D79" s="17" t="s">
        <v>92</v>
      </c>
      <c r="E79" s="21">
        <v>0.5</v>
      </c>
      <c r="F79" s="21">
        <v>0</v>
      </c>
      <c r="G79" s="21">
        <v>4.5999999999999996</v>
      </c>
      <c r="H79" s="21">
        <v>0</v>
      </c>
      <c r="I79" s="21">
        <v>0</v>
      </c>
      <c r="J79" s="21">
        <f t="shared" si="46"/>
        <v>0</v>
      </c>
      <c r="K79" s="21">
        <f t="shared" si="47"/>
        <v>0</v>
      </c>
      <c r="L79" s="21">
        <f t="shared" si="48"/>
        <v>0</v>
      </c>
      <c r="M79" s="21">
        <f t="shared" si="49"/>
        <v>0</v>
      </c>
      <c r="N79" s="21">
        <f t="shared" si="50"/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</row>
    <row r="80" spans="1:34" ht="31.5" x14ac:dyDescent="0.25">
      <c r="A80" s="6" t="s">
        <v>116</v>
      </c>
      <c r="B80" s="30" t="s">
        <v>249</v>
      </c>
      <c r="C80" s="17" t="s">
        <v>192</v>
      </c>
      <c r="D80" s="17" t="s">
        <v>92</v>
      </c>
      <c r="E80" s="21">
        <v>0</v>
      </c>
      <c r="F80" s="21">
        <v>0</v>
      </c>
      <c r="G80" s="21">
        <v>2.2309999999999999</v>
      </c>
      <c r="H80" s="21">
        <v>0</v>
      </c>
      <c r="I80" s="21">
        <v>0</v>
      </c>
      <c r="J80" s="21">
        <f t="shared" si="46"/>
        <v>0</v>
      </c>
      <c r="K80" s="21">
        <f t="shared" si="47"/>
        <v>0</v>
      </c>
      <c r="L80" s="21">
        <f t="shared" si="48"/>
        <v>0</v>
      </c>
      <c r="M80" s="21">
        <f t="shared" si="49"/>
        <v>0</v>
      </c>
      <c r="N80" s="21">
        <f t="shared" si="50"/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</row>
    <row r="81" spans="1:34" ht="31.5" x14ac:dyDescent="0.25">
      <c r="A81" s="6" t="s">
        <v>116</v>
      </c>
      <c r="B81" s="30" t="s">
        <v>250</v>
      </c>
      <c r="C81" s="17" t="s">
        <v>193</v>
      </c>
      <c r="D81" s="17" t="s">
        <v>92</v>
      </c>
      <c r="E81" s="21">
        <v>0.98</v>
      </c>
      <c r="F81" s="21">
        <v>0</v>
      </c>
      <c r="G81" s="21">
        <v>0.73899999999999999</v>
      </c>
      <c r="H81" s="21">
        <v>0</v>
      </c>
      <c r="I81" s="21">
        <v>0</v>
      </c>
      <c r="J81" s="21">
        <f t="shared" si="46"/>
        <v>0</v>
      </c>
      <c r="K81" s="21">
        <f t="shared" si="47"/>
        <v>0</v>
      </c>
      <c r="L81" s="21">
        <f t="shared" si="48"/>
        <v>0</v>
      </c>
      <c r="M81" s="21">
        <f t="shared" si="49"/>
        <v>0</v>
      </c>
      <c r="N81" s="21">
        <f t="shared" si="50"/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</row>
    <row r="82" spans="1:34" ht="31.5" x14ac:dyDescent="0.25">
      <c r="A82" s="6" t="s">
        <v>116</v>
      </c>
      <c r="B82" s="30" t="s">
        <v>251</v>
      </c>
      <c r="C82" s="17" t="s">
        <v>194</v>
      </c>
      <c r="D82" s="17" t="s">
        <v>92</v>
      </c>
      <c r="E82" s="21">
        <v>0</v>
      </c>
      <c r="F82" s="21">
        <v>0</v>
      </c>
      <c r="G82" s="21">
        <v>2.351</v>
      </c>
      <c r="H82" s="21">
        <v>0</v>
      </c>
      <c r="I82" s="21">
        <v>0</v>
      </c>
      <c r="J82" s="21">
        <f t="shared" si="46"/>
        <v>0</v>
      </c>
      <c r="K82" s="21">
        <f t="shared" si="47"/>
        <v>0</v>
      </c>
      <c r="L82" s="21">
        <f t="shared" si="48"/>
        <v>0</v>
      </c>
      <c r="M82" s="21">
        <f t="shared" si="49"/>
        <v>0</v>
      </c>
      <c r="N82" s="21">
        <f t="shared" si="50"/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</row>
    <row r="83" spans="1:34" ht="31.5" x14ac:dyDescent="0.25">
      <c r="A83" s="6" t="s">
        <v>116</v>
      </c>
      <c r="B83" s="30" t="s">
        <v>252</v>
      </c>
      <c r="C83" s="17" t="s">
        <v>195</v>
      </c>
      <c r="D83" s="17" t="s">
        <v>92</v>
      </c>
      <c r="E83" s="21">
        <v>0.25</v>
      </c>
      <c r="F83" s="21">
        <v>0</v>
      </c>
      <c r="G83" s="21">
        <v>6.1180000000000003</v>
      </c>
      <c r="H83" s="21">
        <v>0</v>
      </c>
      <c r="I83" s="21">
        <v>0</v>
      </c>
      <c r="J83" s="21">
        <f t="shared" si="46"/>
        <v>0</v>
      </c>
      <c r="K83" s="21">
        <f t="shared" si="47"/>
        <v>0</v>
      </c>
      <c r="L83" s="21">
        <f t="shared" si="48"/>
        <v>0</v>
      </c>
      <c r="M83" s="21">
        <f t="shared" si="49"/>
        <v>0</v>
      </c>
      <c r="N83" s="21">
        <f t="shared" si="50"/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</row>
    <row r="84" spans="1:34" ht="31.5" x14ac:dyDescent="0.25">
      <c r="A84" s="6" t="s">
        <v>116</v>
      </c>
      <c r="B84" s="30" t="s">
        <v>253</v>
      </c>
      <c r="C84" s="17" t="s">
        <v>196</v>
      </c>
      <c r="D84" s="17" t="s">
        <v>92</v>
      </c>
      <c r="E84" s="21">
        <v>0</v>
      </c>
      <c r="F84" s="21">
        <v>0</v>
      </c>
      <c r="G84" s="21">
        <v>0.80499999999999994</v>
      </c>
      <c r="H84" s="21">
        <v>0</v>
      </c>
      <c r="I84" s="21">
        <v>0</v>
      </c>
      <c r="J84" s="21">
        <f t="shared" si="46"/>
        <v>0</v>
      </c>
      <c r="K84" s="21">
        <f t="shared" si="47"/>
        <v>0</v>
      </c>
      <c r="L84" s="21">
        <f t="shared" si="48"/>
        <v>0</v>
      </c>
      <c r="M84" s="21">
        <f t="shared" si="49"/>
        <v>0</v>
      </c>
      <c r="N84" s="21">
        <f t="shared" si="50"/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</row>
    <row r="85" spans="1:34" ht="31.5" x14ac:dyDescent="0.25">
      <c r="A85" s="6" t="s">
        <v>116</v>
      </c>
      <c r="B85" s="30" t="s">
        <v>254</v>
      </c>
      <c r="C85" s="17" t="s">
        <v>197</v>
      </c>
      <c r="D85" s="17" t="s">
        <v>92</v>
      </c>
      <c r="E85" s="21">
        <v>6.3E-2</v>
      </c>
      <c r="F85" s="21">
        <v>0</v>
      </c>
      <c r="G85" s="21">
        <v>0.95299999999999996</v>
      </c>
      <c r="H85" s="21">
        <v>0</v>
      </c>
      <c r="I85" s="21">
        <v>0</v>
      </c>
      <c r="J85" s="21">
        <f t="shared" si="46"/>
        <v>0</v>
      </c>
      <c r="K85" s="21">
        <f t="shared" si="47"/>
        <v>0</v>
      </c>
      <c r="L85" s="21">
        <f t="shared" si="48"/>
        <v>0</v>
      </c>
      <c r="M85" s="21">
        <f t="shared" si="49"/>
        <v>0</v>
      </c>
      <c r="N85" s="21">
        <f t="shared" si="50"/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</row>
    <row r="86" spans="1:34" ht="47.25" x14ac:dyDescent="0.25">
      <c r="A86" s="6" t="s">
        <v>116</v>
      </c>
      <c r="B86" s="30" t="s">
        <v>255</v>
      </c>
      <c r="C86" s="17" t="s">
        <v>198</v>
      </c>
      <c r="D86" s="17" t="s">
        <v>92</v>
      </c>
      <c r="E86" s="21">
        <v>0.65</v>
      </c>
      <c r="F86" s="21">
        <v>0</v>
      </c>
      <c r="G86" s="21">
        <v>2.3279999999999998</v>
      </c>
      <c r="H86" s="21">
        <v>0</v>
      </c>
      <c r="I86" s="21">
        <v>0</v>
      </c>
      <c r="J86" s="21">
        <f t="shared" si="46"/>
        <v>0</v>
      </c>
      <c r="K86" s="21">
        <f t="shared" si="47"/>
        <v>0</v>
      </c>
      <c r="L86" s="21">
        <f t="shared" si="48"/>
        <v>0</v>
      </c>
      <c r="M86" s="21">
        <f t="shared" si="49"/>
        <v>0</v>
      </c>
      <c r="N86" s="21">
        <f t="shared" si="50"/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</row>
    <row r="87" spans="1:34" ht="31.5" x14ac:dyDescent="0.25">
      <c r="A87" s="6" t="s">
        <v>116</v>
      </c>
      <c r="B87" s="30" t="s">
        <v>256</v>
      </c>
      <c r="C87" s="17" t="s">
        <v>199</v>
      </c>
      <c r="D87" s="17" t="s">
        <v>92</v>
      </c>
      <c r="E87" s="21">
        <v>0.16</v>
      </c>
      <c r="F87" s="21">
        <v>0</v>
      </c>
      <c r="G87" s="21">
        <v>5.45</v>
      </c>
      <c r="H87" s="21">
        <v>0</v>
      </c>
      <c r="I87" s="21">
        <v>0</v>
      </c>
      <c r="J87" s="21">
        <f t="shared" si="46"/>
        <v>0</v>
      </c>
      <c r="K87" s="21">
        <f t="shared" si="47"/>
        <v>0</v>
      </c>
      <c r="L87" s="21">
        <f t="shared" si="48"/>
        <v>0</v>
      </c>
      <c r="M87" s="21">
        <f t="shared" si="49"/>
        <v>0</v>
      </c>
      <c r="N87" s="21">
        <f t="shared" si="50"/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</row>
    <row r="88" spans="1:34" ht="47.25" x14ac:dyDescent="0.25">
      <c r="A88" s="6" t="s">
        <v>116</v>
      </c>
      <c r="B88" s="30" t="s">
        <v>257</v>
      </c>
      <c r="C88" s="17" t="s">
        <v>200</v>
      </c>
      <c r="D88" s="17" t="s">
        <v>92</v>
      </c>
      <c r="E88" s="21">
        <v>0.35</v>
      </c>
      <c r="F88" s="21">
        <v>0</v>
      </c>
      <c r="G88" s="21">
        <v>2.242</v>
      </c>
      <c r="H88" s="21">
        <v>0</v>
      </c>
      <c r="I88" s="21">
        <v>0</v>
      </c>
      <c r="J88" s="21">
        <f t="shared" si="46"/>
        <v>0.1</v>
      </c>
      <c r="K88" s="21">
        <f t="shared" si="47"/>
        <v>0</v>
      </c>
      <c r="L88" s="21">
        <f t="shared" si="48"/>
        <v>3.6999999999999998E-2</v>
      </c>
      <c r="M88" s="21">
        <f t="shared" si="49"/>
        <v>0</v>
      </c>
      <c r="N88" s="21">
        <f t="shared" si="50"/>
        <v>0</v>
      </c>
      <c r="O88" s="27">
        <v>0.1</v>
      </c>
      <c r="P88" s="27">
        <v>0</v>
      </c>
      <c r="Q88" s="27">
        <v>3.6999999999999998E-2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</row>
    <row r="89" spans="1:34" ht="47.25" x14ac:dyDescent="0.25">
      <c r="A89" s="6" t="s">
        <v>116</v>
      </c>
      <c r="B89" s="30" t="s">
        <v>258</v>
      </c>
      <c r="C89" s="17" t="s">
        <v>201</v>
      </c>
      <c r="D89" s="17" t="s">
        <v>92</v>
      </c>
      <c r="E89" s="21">
        <v>0.4</v>
      </c>
      <c r="F89" s="21">
        <v>0</v>
      </c>
      <c r="G89" s="21">
        <v>9.74</v>
      </c>
      <c r="H89" s="21">
        <v>0</v>
      </c>
      <c r="I89" s="21">
        <v>0</v>
      </c>
      <c r="J89" s="21">
        <f t="shared" si="46"/>
        <v>0</v>
      </c>
      <c r="K89" s="21">
        <f t="shared" si="47"/>
        <v>0</v>
      </c>
      <c r="L89" s="21">
        <f t="shared" si="48"/>
        <v>5.66</v>
      </c>
      <c r="M89" s="21">
        <f t="shared" si="49"/>
        <v>0</v>
      </c>
      <c r="N89" s="21">
        <f t="shared" si="50"/>
        <v>0</v>
      </c>
      <c r="O89" s="27">
        <v>0</v>
      </c>
      <c r="P89" s="27">
        <v>0</v>
      </c>
      <c r="Q89" s="27">
        <v>5.66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</row>
    <row r="90" spans="1:34" ht="31.5" x14ac:dyDescent="0.25">
      <c r="A90" s="6" t="s">
        <v>116</v>
      </c>
      <c r="B90" s="30" t="s">
        <v>259</v>
      </c>
      <c r="C90" s="17" t="s">
        <v>202</v>
      </c>
      <c r="D90" s="17" t="s">
        <v>92</v>
      </c>
      <c r="E90" s="21">
        <v>0</v>
      </c>
      <c r="F90" s="21">
        <v>0</v>
      </c>
      <c r="G90" s="21">
        <v>5.2</v>
      </c>
      <c r="H90" s="21">
        <v>0</v>
      </c>
      <c r="I90" s="21">
        <v>0</v>
      </c>
      <c r="J90" s="21">
        <f t="shared" si="46"/>
        <v>0</v>
      </c>
      <c r="K90" s="21">
        <f t="shared" si="47"/>
        <v>0</v>
      </c>
      <c r="L90" s="21">
        <f t="shared" si="48"/>
        <v>0</v>
      </c>
      <c r="M90" s="21">
        <f t="shared" si="49"/>
        <v>0</v>
      </c>
      <c r="N90" s="21">
        <f t="shared" si="50"/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</row>
    <row r="91" spans="1:34" ht="47.25" x14ac:dyDescent="0.25">
      <c r="A91" s="6" t="s">
        <v>116</v>
      </c>
      <c r="B91" s="30" t="s">
        <v>260</v>
      </c>
      <c r="C91" s="17" t="s">
        <v>203</v>
      </c>
      <c r="D91" s="17" t="s">
        <v>92</v>
      </c>
      <c r="E91" s="21">
        <v>0.41000000000000003</v>
      </c>
      <c r="F91" s="21">
        <v>0</v>
      </c>
      <c r="G91" s="21">
        <v>1.6639999999999997</v>
      </c>
      <c r="H91" s="21">
        <v>0</v>
      </c>
      <c r="I91" s="21">
        <v>0</v>
      </c>
      <c r="J91" s="21">
        <f t="shared" si="46"/>
        <v>0</v>
      </c>
      <c r="K91" s="21">
        <f t="shared" si="47"/>
        <v>0</v>
      </c>
      <c r="L91" s="21">
        <f t="shared" si="48"/>
        <v>0</v>
      </c>
      <c r="M91" s="21">
        <f t="shared" si="49"/>
        <v>0</v>
      </c>
      <c r="N91" s="21">
        <f t="shared" si="50"/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</row>
    <row r="92" spans="1:34" ht="47.25" x14ac:dyDescent="0.25">
      <c r="A92" s="6" t="s">
        <v>116</v>
      </c>
      <c r="B92" s="30" t="s">
        <v>261</v>
      </c>
      <c r="C92" s="17" t="s">
        <v>204</v>
      </c>
      <c r="D92" s="17" t="s">
        <v>92</v>
      </c>
      <c r="E92" s="21">
        <v>0.88</v>
      </c>
      <c r="F92" s="21">
        <v>0</v>
      </c>
      <c r="G92" s="21">
        <v>1.9470000000000001</v>
      </c>
      <c r="H92" s="21">
        <v>0</v>
      </c>
      <c r="I92" s="21">
        <v>0</v>
      </c>
      <c r="J92" s="21">
        <f t="shared" si="46"/>
        <v>0</v>
      </c>
      <c r="K92" s="21">
        <f t="shared" si="47"/>
        <v>0</v>
      </c>
      <c r="L92" s="21">
        <f t="shared" si="48"/>
        <v>0</v>
      </c>
      <c r="M92" s="21">
        <f t="shared" si="49"/>
        <v>0</v>
      </c>
      <c r="N92" s="21">
        <f t="shared" si="50"/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</row>
    <row r="93" spans="1:34" ht="31.5" x14ac:dyDescent="0.25">
      <c r="A93" s="6" t="s">
        <v>116</v>
      </c>
      <c r="B93" s="30" t="s">
        <v>205</v>
      </c>
      <c r="C93" s="17" t="s">
        <v>206</v>
      </c>
      <c r="D93" s="17" t="s">
        <v>92</v>
      </c>
      <c r="E93" s="21">
        <v>0</v>
      </c>
      <c r="F93" s="21">
        <v>0</v>
      </c>
      <c r="G93" s="21">
        <v>0.6</v>
      </c>
      <c r="H93" s="21">
        <v>0</v>
      </c>
      <c r="I93" s="21">
        <v>0</v>
      </c>
      <c r="J93" s="21">
        <f t="shared" si="46"/>
        <v>0</v>
      </c>
      <c r="K93" s="21">
        <f t="shared" si="47"/>
        <v>0</v>
      </c>
      <c r="L93" s="21">
        <f t="shared" si="48"/>
        <v>0</v>
      </c>
      <c r="M93" s="21">
        <f t="shared" si="49"/>
        <v>0</v>
      </c>
      <c r="N93" s="21">
        <f t="shared" si="50"/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</row>
    <row r="94" spans="1:34" ht="31.5" x14ac:dyDescent="0.25">
      <c r="A94" s="6" t="s">
        <v>116</v>
      </c>
      <c r="B94" s="30" t="s">
        <v>262</v>
      </c>
      <c r="C94" s="17" t="s">
        <v>207</v>
      </c>
      <c r="D94" s="17" t="s">
        <v>92</v>
      </c>
      <c r="E94" s="21">
        <v>0</v>
      </c>
      <c r="F94" s="21">
        <v>0</v>
      </c>
      <c r="G94" s="21">
        <v>5.5860000000000003</v>
      </c>
      <c r="H94" s="21">
        <v>0</v>
      </c>
      <c r="I94" s="21">
        <v>0</v>
      </c>
      <c r="J94" s="21">
        <f t="shared" si="46"/>
        <v>0</v>
      </c>
      <c r="K94" s="21">
        <f t="shared" si="47"/>
        <v>0</v>
      </c>
      <c r="L94" s="21">
        <f t="shared" si="48"/>
        <v>0</v>
      </c>
      <c r="M94" s="21">
        <f t="shared" si="49"/>
        <v>0</v>
      </c>
      <c r="N94" s="21">
        <f t="shared" si="50"/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</row>
    <row r="95" spans="1:34" ht="31.5" x14ac:dyDescent="0.25">
      <c r="A95" s="6" t="s">
        <v>116</v>
      </c>
      <c r="B95" s="30" t="s">
        <v>263</v>
      </c>
      <c r="C95" s="17" t="s">
        <v>208</v>
      </c>
      <c r="D95" s="17" t="s">
        <v>92</v>
      </c>
      <c r="E95" s="21">
        <v>0</v>
      </c>
      <c r="F95" s="21">
        <v>0</v>
      </c>
      <c r="G95" s="21">
        <v>2.0960000000000001</v>
      </c>
      <c r="H95" s="21">
        <v>0</v>
      </c>
      <c r="I95" s="21">
        <v>0</v>
      </c>
      <c r="J95" s="21">
        <f t="shared" si="46"/>
        <v>0</v>
      </c>
      <c r="K95" s="21">
        <f t="shared" si="47"/>
        <v>0</v>
      </c>
      <c r="L95" s="21">
        <f t="shared" si="48"/>
        <v>0</v>
      </c>
      <c r="M95" s="21">
        <f t="shared" si="49"/>
        <v>0</v>
      </c>
      <c r="N95" s="21">
        <f t="shared" si="50"/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</row>
    <row r="96" spans="1:34" ht="31.5" x14ac:dyDescent="0.25">
      <c r="A96" s="6" t="s">
        <v>116</v>
      </c>
      <c r="B96" s="30" t="s">
        <v>264</v>
      </c>
      <c r="C96" s="17" t="s">
        <v>209</v>
      </c>
      <c r="D96" s="17" t="s">
        <v>92</v>
      </c>
      <c r="E96" s="21">
        <v>0</v>
      </c>
      <c r="F96" s="21">
        <v>0</v>
      </c>
      <c r="G96" s="21">
        <v>1.2270000000000001</v>
      </c>
      <c r="H96" s="21">
        <v>0</v>
      </c>
      <c r="I96" s="21">
        <v>0</v>
      </c>
      <c r="J96" s="21">
        <f t="shared" si="46"/>
        <v>0</v>
      </c>
      <c r="K96" s="21">
        <f t="shared" si="47"/>
        <v>0</v>
      </c>
      <c r="L96" s="21">
        <f t="shared" si="48"/>
        <v>0</v>
      </c>
      <c r="M96" s="21">
        <f t="shared" si="49"/>
        <v>0</v>
      </c>
      <c r="N96" s="21">
        <f t="shared" si="50"/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</row>
    <row r="97" spans="1:34" ht="31.5" x14ac:dyDescent="0.25">
      <c r="A97" s="6" t="s">
        <v>116</v>
      </c>
      <c r="B97" s="30" t="s">
        <v>265</v>
      </c>
      <c r="C97" s="17" t="s">
        <v>210</v>
      </c>
      <c r="D97" s="17" t="s">
        <v>92</v>
      </c>
      <c r="E97" s="21">
        <v>0</v>
      </c>
      <c r="F97" s="21">
        <v>0</v>
      </c>
      <c r="G97" s="21">
        <v>0.95799999999999996</v>
      </c>
      <c r="H97" s="21">
        <v>0</v>
      </c>
      <c r="I97" s="21">
        <v>0</v>
      </c>
      <c r="J97" s="21">
        <f t="shared" si="46"/>
        <v>0</v>
      </c>
      <c r="K97" s="21">
        <f t="shared" si="47"/>
        <v>0</v>
      </c>
      <c r="L97" s="21">
        <f t="shared" si="48"/>
        <v>0</v>
      </c>
      <c r="M97" s="21">
        <f t="shared" si="49"/>
        <v>0</v>
      </c>
      <c r="N97" s="21">
        <f t="shared" si="50"/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</row>
    <row r="98" spans="1:34" ht="31.5" x14ac:dyDescent="0.25">
      <c r="A98" s="6" t="s">
        <v>116</v>
      </c>
      <c r="B98" s="30" t="s">
        <v>211</v>
      </c>
      <c r="C98" s="17" t="s">
        <v>212</v>
      </c>
      <c r="D98" s="17" t="s">
        <v>92</v>
      </c>
      <c r="E98" s="21">
        <v>0</v>
      </c>
      <c r="F98" s="21">
        <v>0</v>
      </c>
      <c r="G98" s="21">
        <v>5.2140000000000004</v>
      </c>
      <c r="H98" s="21">
        <v>0</v>
      </c>
      <c r="I98" s="21">
        <v>0</v>
      </c>
      <c r="J98" s="21">
        <f t="shared" si="46"/>
        <v>0</v>
      </c>
      <c r="K98" s="21">
        <f t="shared" si="47"/>
        <v>0</v>
      </c>
      <c r="L98" s="21">
        <f t="shared" si="48"/>
        <v>0</v>
      </c>
      <c r="M98" s="21">
        <f t="shared" si="49"/>
        <v>0</v>
      </c>
      <c r="N98" s="21">
        <f t="shared" si="50"/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</row>
    <row r="99" spans="1:34" ht="31.5" x14ac:dyDescent="0.25">
      <c r="A99" s="6" t="s">
        <v>116</v>
      </c>
      <c r="B99" s="30" t="s">
        <v>266</v>
      </c>
      <c r="C99" s="17" t="s">
        <v>213</v>
      </c>
      <c r="D99" s="17" t="s">
        <v>92</v>
      </c>
      <c r="E99" s="21">
        <v>0.25</v>
      </c>
      <c r="F99" s="21">
        <v>0</v>
      </c>
      <c r="G99" s="21">
        <v>0</v>
      </c>
      <c r="H99" s="21">
        <v>0</v>
      </c>
      <c r="I99" s="21">
        <v>0</v>
      </c>
      <c r="J99" s="21">
        <f t="shared" si="46"/>
        <v>0</v>
      </c>
      <c r="K99" s="21">
        <f t="shared" si="47"/>
        <v>0</v>
      </c>
      <c r="L99" s="21">
        <f t="shared" si="48"/>
        <v>0</v>
      </c>
      <c r="M99" s="21">
        <f t="shared" si="49"/>
        <v>0</v>
      </c>
      <c r="N99" s="21">
        <f t="shared" si="50"/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</row>
    <row r="100" spans="1:34" ht="31.5" x14ac:dyDescent="0.25">
      <c r="A100" s="6" t="s">
        <v>116</v>
      </c>
      <c r="B100" s="30" t="s">
        <v>267</v>
      </c>
      <c r="C100" s="17" t="s">
        <v>214</v>
      </c>
      <c r="D100" s="17" t="s">
        <v>92</v>
      </c>
      <c r="E100" s="21">
        <v>2.08</v>
      </c>
      <c r="F100" s="21">
        <v>0</v>
      </c>
      <c r="G100" s="21">
        <v>3.9250000000000007</v>
      </c>
      <c r="H100" s="21">
        <v>0</v>
      </c>
      <c r="I100" s="21">
        <v>0</v>
      </c>
      <c r="J100" s="21">
        <f t="shared" si="46"/>
        <v>0</v>
      </c>
      <c r="K100" s="21">
        <f t="shared" si="47"/>
        <v>0</v>
      </c>
      <c r="L100" s="21">
        <f t="shared" si="48"/>
        <v>0</v>
      </c>
      <c r="M100" s="21">
        <f t="shared" si="49"/>
        <v>0</v>
      </c>
      <c r="N100" s="21">
        <f t="shared" si="50"/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</row>
    <row r="101" spans="1:34" ht="47.25" x14ac:dyDescent="0.25">
      <c r="A101" s="6" t="s">
        <v>116</v>
      </c>
      <c r="B101" s="30" t="s">
        <v>268</v>
      </c>
      <c r="C101" s="17" t="s">
        <v>215</v>
      </c>
      <c r="D101" s="17" t="s">
        <v>92</v>
      </c>
      <c r="E101" s="21">
        <v>1</v>
      </c>
      <c r="F101" s="21">
        <v>0</v>
      </c>
      <c r="G101" s="21">
        <v>5.7169999999999996</v>
      </c>
      <c r="H101" s="21">
        <v>0</v>
      </c>
      <c r="I101" s="21">
        <v>0</v>
      </c>
      <c r="J101" s="21">
        <f t="shared" si="46"/>
        <v>0</v>
      </c>
      <c r="K101" s="21">
        <f t="shared" si="47"/>
        <v>0</v>
      </c>
      <c r="L101" s="21">
        <f t="shared" si="48"/>
        <v>0</v>
      </c>
      <c r="M101" s="21">
        <f t="shared" si="49"/>
        <v>0</v>
      </c>
      <c r="N101" s="21">
        <f t="shared" si="50"/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</row>
    <row r="102" spans="1:34" ht="31.5" x14ac:dyDescent="0.25">
      <c r="A102" s="6" t="s">
        <v>116</v>
      </c>
      <c r="B102" s="30" t="s">
        <v>269</v>
      </c>
      <c r="C102" s="17" t="s">
        <v>216</v>
      </c>
      <c r="D102" s="17" t="s">
        <v>92</v>
      </c>
      <c r="E102" s="21">
        <v>0</v>
      </c>
      <c r="F102" s="21">
        <v>0</v>
      </c>
      <c r="G102" s="21">
        <v>1.1779999999999999</v>
      </c>
      <c r="H102" s="21">
        <v>0</v>
      </c>
      <c r="I102" s="21">
        <v>0</v>
      </c>
      <c r="J102" s="21">
        <f t="shared" si="46"/>
        <v>0</v>
      </c>
      <c r="K102" s="21">
        <f t="shared" si="47"/>
        <v>0</v>
      </c>
      <c r="L102" s="21">
        <f t="shared" si="48"/>
        <v>0</v>
      </c>
      <c r="M102" s="21">
        <f t="shared" si="49"/>
        <v>0</v>
      </c>
      <c r="N102" s="21">
        <f t="shared" si="50"/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</row>
    <row r="103" spans="1:34" ht="31.5" x14ac:dyDescent="0.25">
      <c r="A103" s="6" t="s">
        <v>116</v>
      </c>
      <c r="B103" s="30" t="s">
        <v>270</v>
      </c>
      <c r="C103" s="17" t="s">
        <v>217</v>
      </c>
      <c r="D103" s="17" t="s">
        <v>92</v>
      </c>
      <c r="E103" s="21">
        <v>0</v>
      </c>
      <c r="F103" s="21">
        <v>0</v>
      </c>
      <c r="G103" s="21">
        <v>0.54200000000000004</v>
      </c>
      <c r="H103" s="21">
        <v>0</v>
      </c>
      <c r="I103" s="21">
        <v>0</v>
      </c>
      <c r="J103" s="21">
        <f t="shared" si="46"/>
        <v>0</v>
      </c>
      <c r="K103" s="21">
        <f t="shared" si="47"/>
        <v>0</v>
      </c>
      <c r="L103" s="21">
        <f t="shared" si="48"/>
        <v>0</v>
      </c>
      <c r="M103" s="21">
        <f t="shared" si="49"/>
        <v>0</v>
      </c>
      <c r="N103" s="21">
        <f t="shared" si="50"/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</row>
    <row r="104" spans="1:34" ht="31.5" x14ac:dyDescent="0.25">
      <c r="A104" s="6" t="s">
        <v>116</v>
      </c>
      <c r="B104" s="30" t="s">
        <v>271</v>
      </c>
      <c r="C104" s="17" t="s">
        <v>218</v>
      </c>
      <c r="D104" s="17"/>
      <c r="E104" s="21">
        <v>0</v>
      </c>
      <c r="F104" s="21">
        <v>0</v>
      </c>
      <c r="G104" s="21">
        <v>3.1120000000000001</v>
      </c>
      <c r="H104" s="21">
        <v>0</v>
      </c>
      <c r="I104" s="21">
        <v>0</v>
      </c>
      <c r="J104" s="21">
        <f t="shared" si="46"/>
        <v>0</v>
      </c>
      <c r="K104" s="21">
        <f t="shared" si="47"/>
        <v>0</v>
      </c>
      <c r="L104" s="21">
        <f t="shared" si="48"/>
        <v>0</v>
      </c>
      <c r="M104" s="21">
        <f t="shared" si="49"/>
        <v>0</v>
      </c>
      <c r="N104" s="21">
        <f t="shared" si="50"/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</row>
    <row r="105" spans="1:34" ht="31.5" x14ac:dyDescent="0.25">
      <c r="A105" s="6" t="s">
        <v>116</v>
      </c>
      <c r="B105" s="30" t="s">
        <v>272</v>
      </c>
      <c r="C105" s="17" t="s">
        <v>219</v>
      </c>
      <c r="D105" s="17"/>
      <c r="E105" s="21">
        <v>0</v>
      </c>
      <c r="F105" s="21">
        <v>0</v>
      </c>
      <c r="G105" s="21">
        <v>2.9729999999999999</v>
      </c>
      <c r="H105" s="21">
        <v>0</v>
      </c>
      <c r="I105" s="21">
        <v>0</v>
      </c>
      <c r="J105" s="21">
        <f t="shared" si="46"/>
        <v>0</v>
      </c>
      <c r="K105" s="21">
        <f t="shared" si="47"/>
        <v>0</v>
      </c>
      <c r="L105" s="21">
        <f t="shared" si="48"/>
        <v>0</v>
      </c>
      <c r="M105" s="21">
        <f t="shared" si="49"/>
        <v>0</v>
      </c>
      <c r="N105" s="21">
        <f t="shared" si="50"/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</row>
    <row r="106" spans="1:34" ht="31.5" x14ac:dyDescent="0.25">
      <c r="A106" s="6" t="s">
        <v>116</v>
      </c>
      <c r="B106" s="30" t="s">
        <v>240</v>
      </c>
      <c r="C106" s="17" t="s">
        <v>241</v>
      </c>
      <c r="D106" s="17" t="s">
        <v>92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f t="shared" si="46"/>
        <v>0</v>
      </c>
      <c r="K106" s="21">
        <f t="shared" si="47"/>
        <v>0</v>
      </c>
      <c r="L106" s="21">
        <f t="shared" si="48"/>
        <v>0</v>
      </c>
      <c r="M106" s="21">
        <f t="shared" si="49"/>
        <v>0</v>
      </c>
      <c r="N106" s="21">
        <f t="shared" si="50"/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</row>
    <row r="107" spans="1:34" ht="31.5" x14ac:dyDescent="0.25">
      <c r="A107" s="13" t="s">
        <v>118</v>
      </c>
      <c r="B107" s="14" t="s">
        <v>119</v>
      </c>
      <c r="C107" s="15" t="s">
        <v>159</v>
      </c>
      <c r="D107" s="15" t="s">
        <v>92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</row>
    <row r="108" spans="1:34" ht="31.5" x14ac:dyDescent="0.25">
      <c r="A108" s="10" t="s">
        <v>120</v>
      </c>
      <c r="B108" s="11" t="s">
        <v>121</v>
      </c>
      <c r="C108" s="12" t="s">
        <v>159</v>
      </c>
      <c r="D108" s="12" t="s">
        <v>92</v>
      </c>
      <c r="E108" s="19">
        <f t="shared" ref="E108:AH108" si="51">E109+E111+E113+E114+E115+E116+E117+E118</f>
        <v>0</v>
      </c>
      <c r="F108" s="19">
        <f t="shared" si="51"/>
        <v>0</v>
      </c>
      <c r="G108" s="19">
        <f t="shared" si="51"/>
        <v>0</v>
      </c>
      <c r="H108" s="19">
        <f t="shared" si="51"/>
        <v>0</v>
      </c>
      <c r="I108" s="19">
        <f t="shared" si="51"/>
        <v>7002</v>
      </c>
      <c r="J108" s="19">
        <f t="shared" si="51"/>
        <v>0</v>
      </c>
      <c r="K108" s="19">
        <f t="shared" si="51"/>
        <v>0</v>
      </c>
      <c r="L108" s="19">
        <f t="shared" si="51"/>
        <v>0</v>
      </c>
      <c r="M108" s="19">
        <f t="shared" si="51"/>
        <v>0</v>
      </c>
      <c r="N108" s="19">
        <f t="shared" si="51"/>
        <v>727</v>
      </c>
      <c r="O108" s="19">
        <f t="shared" si="51"/>
        <v>0</v>
      </c>
      <c r="P108" s="19">
        <f t="shared" si="51"/>
        <v>0</v>
      </c>
      <c r="Q108" s="19">
        <f t="shared" si="51"/>
        <v>0</v>
      </c>
      <c r="R108" s="19">
        <f t="shared" si="51"/>
        <v>0</v>
      </c>
      <c r="S108" s="19">
        <f t="shared" si="51"/>
        <v>727</v>
      </c>
      <c r="T108" s="19">
        <f t="shared" si="51"/>
        <v>0</v>
      </c>
      <c r="U108" s="19">
        <f t="shared" si="51"/>
        <v>0</v>
      </c>
      <c r="V108" s="19">
        <f t="shared" si="51"/>
        <v>0</v>
      </c>
      <c r="W108" s="19">
        <f t="shared" si="51"/>
        <v>0</v>
      </c>
      <c r="X108" s="19">
        <f t="shared" si="51"/>
        <v>0</v>
      </c>
      <c r="Y108" s="19">
        <f t="shared" si="51"/>
        <v>0</v>
      </c>
      <c r="Z108" s="19">
        <f t="shared" si="51"/>
        <v>0</v>
      </c>
      <c r="AA108" s="19">
        <f t="shared" si="51"/>
        <v>0</v>
      </c>
      <c r="AB108" s="19">
        <f t="shared" si="51"/>
        <v>0</v>
      </c>
      <c r="AC108" s="19">
        <f t="shared" si="51"/>
        <v>0</v>
      </c>
      <c r="AD108" s="19">
        <f t="shared" si="51"/>
        <v>0</v>
      </c>
      <c r="AE108" s="19">
        <f t="shared" si="51"/>
        <v>0</v>
      </c>
      <c r="AF108" s="19">
        <f t="shared" si="51"/>
        <v>0</v>
      </c>
      <c r="AG108" s="19">
        <f t="shared" si="51"/>
        <v>0</v>
      </c>
      <c r="AH108" s="19">
        <f t="shared" si="51"/>
        <v>0</v>
      </c>
    </row>
    <row r="109" spans="1:34" ht="31.5" x14ac:dyDescent="0.25">
      <c r="A109" s="13" t="s">
        <v>57</v>
      </c>
      <c r="B109" s="14" t="s">
        <v>122</v>
      </c>
      <c r="C109" s="15" t="s">
        <v>159</v>
      </c>
      <c r="D109" s="15" t="s">
        <v>92</v>
      </c>
      <c r="E109" s="20">
        <f t="shared" ref="E109:AH109" si="52">SUM(E110:E110)</f>
        <v>0</v>
      </c>
      <c r="F109" s="20">
        <f t="shared" si="52"/>
        <v>0</v>
      </c>
      <c r="G109" s="20">
        <f t="shared" si="52"/>
        <v>0</v>
      </c>
      <c r="H109" s="20">
        <f t="shared" si="52"/>
        <v>0</v>
      </c>
      <c r="I109" s="20">
        <f t="shared" si="52"/>
        <v>6997</v>
      </c>
      <c r="J109" s="20">
        <f t="shared" si="52"/>
        <v>0</v>
      </c>
      <c r="K109" s="20">
        <f t="shared" si="52"/>
        <v>0</v>
      </c>
      <c r="L109" s="20">
        <f t="shared" si="52"/>
        <v>0</v>
      </c>
      <c r="M109" s="20">
        <f t="shared" si="52"/>
        <v>0</v>
      </c>
      <c r="N109" s="20">
        <f t="shared" si="52"/>
        <v>726</v>
      </c>
      <c r="O109" s="20">
        <f t="shared" si="52"/>
        <v>0</v>
      </c>
      <c r="P109" s="20">
        <f t="shared" si="52"/>
        <v>0</v>
      </c>
      <c r="Q109" s="20">
        <f t="shared" si="52"/>
        <v>0</v>
      </c>
      <c r="R109" s="20">
        <f t="shared" si="52"/>
        <v>0</v>
      </c>
      <c r="S109" s="20">
        <f t="shared" ref="S109" si="53">SUM(S110:S110)</f>
        <v>726</v>
      </c>
      <c r="T109" s="20">
        <f t="shared" si="52"/>
        <v>0</v>
      </c>
      <c r="U109" s="20">
        <f t="shared" si="52"/>
        <v>0</v>
      </c>
      <c r="V109" s="20">
        <f t="shared" si="52"/>
        <v>0</v>
      </c>
      <c r="W109" s="20">
        <f t="shared" si="52"/>
        <v>0</v>
      </c>
      <c r="X109" s="20">
        <f t="shared" ref="X109" si="54">SUM(X110:X110)</f>
        <v>0</v>
      </c>
      <c r="Y109" s="20">
        <f t="shared" si="52"/>
        <v>0</v>
      </c>
      <c r="Z109" s="20">
        <f t="shared" si="52"/>
        <v>0</v>
      </c>
      <c r="AA109" s="20">
        <f t="shared" si="52"/>
        <v>0</v>
      </c>
      <c r="AB109" s="20">
        <f t="shared" si="52"/>
        <v>0</v>
      </c>
      <c r="AC109" s="20">
        <f t="shared" ref="AC109" si="55">SUM(AC110:AC110)</f>
        <v>0</v>
      </c>
      <c r="AD109" s="20">
        <f t="shared" si="52"/>
        <v>0</v>
      </c>
      <c r="AE109" s="20">
        <f t="shared" si="52"/>
        <v>0</v>
      </c>
      <c r="AF109" s="20">
        <f t="shared" si="52"/>
        <v>0</v>
      </c>
      <c r="AG109" s="20">
        <f t="shared" si="52"/>
        <v>0</v>
      </c>
      <c r="AH109" s="20">
        <f t="shared" si="52"/>
        <v>0</v>
      </c>
    </row>
    <row r="110" spans="1:34" ht="47.25" x14ac:dyDescent="0.25">
      <c r="A110" s="6" t="s">
        <v>57</v>
      </c>
      <c r="B110" s="16" t="s">
        <v>273</v>
      </c>
      <c r="C110" s="17" t="s">
        <v>157</v>
      </c>
      <c r="D110" s="17" t="s">
        <v>92</v>
      </c>
      <c r="E110" s="21">
        <v>0</v>
      </c>
      <c r="F110" s="21">
        <v>0</v>
      </c>
      <c r="G110" s="21">
        <v>0</v>
      </c>
      <c r="H110" s="21">
        <v>0</v>
      </c>
      <c r="I110" s="21">
        <v>6997</v>
      </c>
      <c r="J110" s="21">
        <f>O110+T110+Y110+AD110</f>
        <v>0</v>
      </c>
      <c r="K110" s="21">
        <f t="shared" ref="K110" si="56">P110+U110+Z110+AE110</f>
        <v>0</v>
      </c>
      <c r="L110" s="21">
        <f t="shared" ref="L110" si="57">Q110+V110+AA110+AF110</f>
        <v>0</v>
      </c>
      <c r="M110" s="21">
        <f t="shared" ref="M110" si="58">R110+W110+AB110+AG110</f>
        <v>0</v>
      </c>
      <c r="N110" s="21">
        <f t="shared" ref="N110" si="59">S110+X110+AC110+AH110</f>
        <v>726</v>
      </c>
      <c r="O110" s="27">
        <v>0</v>
      </c>
      <c r="P110" s="27">
        <v>0</v>
      </c>
      <c r="Q110" s="27">
        <v>0</v>
      </c>
      <c r="R110" s="27">
        <v>0</v>
      </c>
      <c r="S110" s="27">
        <v>726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</row>
    <row r="111" spans="1:34" ht="31.5" x14ac:dyDescent="0.25">
      <c r="A111" s="13" t="s">
        <v>58</v>
      </c>
      <c r="B111" s="14" t="s">
        <v>123</v>
      </c>
      <c r="C111" s="15" t="s">
        <v>159</v>
      </c>
      <c r="D111" s="15" t="s">
        <v>92</v>
      </c>
      <c r="E111" s="20">
        <f t="shared" ref="E111:AH111" si="60">SUM(E112:E112)</f>
        <v>0</v>
      </c>
      <c r="F111" s="20">
        <f t="shared" si="60"/>
        <v>0</v>
      </c>
      <c r="G111" s="20">
        <f t="shared" si="60"/>
        <v>0</v>
      </c>
      <c r="H111" s="20">
        <f t="shared" si="60"/>
        <v>0</v>
      </c>
      <c r="I111" s="20">
        <f t="shared" si="60"/>
        <v>5</v>
      </c>
      <c r="J111" s="20">
        <f t="shared" si="60"/>
        <v>0</v>
      </c>
      <c r="K111" s="20">
        <f t="shared" si="60"/>
        <v>0</v>
      </c>
      <c r="L111" s="20">
        <f t="shared" si="60"/>
        <v>0</v>
      </c>
      <c r="M111" s="20">
        <f t="shared" si="60"/>
        <v>0</v>
      </c>
      <c r="N111" s="20">
        <f t="shared" si="60"/>
        <v>1</v>
      </c>
      <c r="O111" s="20">
        <f t="shared" si="60"/>
        <v>0</v>
      </c>
      <c r="P111" s="20">
        <f t="shared" si="60"/>
        <v>0</v>
      </c>
      <c r="Q111" s="20">
        <f t="shared" si="60"/>
        <v>0</v>
      </c>
      <c r="R111" s="20">
        <f t="shared" si="60"/>
        <v>0</v>
      </c>
      <c r="S111" s="20">
        <f t="shared" ref="S111" si="61">SUM(S112:S112)</f>
        <v>1</v>
      </c>
      <c r="T111" s="20">
        <f t="shared" si="60"/>
        <v>0</v>
      </c>
      <c r="U111" s="20">
        <f t="shared" si="60"/>
        <v>0</v>
      </c>
      <c r="V111" s="20">
        <f t="shared" si="60"/>
        <v>0</v>
      </c>
      <c r="W111" s="20">
        <f t="shared" si="60"/>
        <v>0</v>
      </c>
      <c r="X111" s="20">
        <f t="shared" ref="X111" si="62">SUM(X112:X112)</f>
        <v>0</v>
      </c>
      <c r="Y111" s="20">
        <f t="shared" si="60"/>
        <v>0</v>
      </c>
      <c r="Z111" s="20">
        <f t="shared" si="60"/>
        <v>0</v>
      </c>
      <c r="AA111" s="20">
        <f t="shared" si="60"/>
        <v>0</v>
      </c>
      <c r="AB111" s="20">
        <f t="shared" si="60"/>
        <v>0</v>
      </c>
      <c r="AC111" s="20">
        <f t="shared" ref="AC111" si="63">SUM(AC112:AC112)</f>
        <v>0</v>
      </c>
      <c r="AD111" s="20">
        <f t="shared" si="60"/>
        <v>0</v>
      </c>
      <c r="AE111" s="20">
        <f t="shared" si="60"/>
        <v>0</v>
      </c>
      <c r="AF111" s="20">
        <f t="shared" si="60"/>
        <v>0</v>
      </c>
      <c r="AG111" s="20">
        <f t="shared" si="60"/>
        <v>0</v>
      </c>
      <c r="AH111" s="20">
        <f t="shared" si="60"/>
        <v>0</v>
      </c>
    </row>
    <row r="112" spans="1:34" ht="47.25" x14ac:dyDescent="0.25">
      <c r="A112" s="6" t="s">
        <v>58</v>
      </c>
      <c r="B112" s="16" t="s">
        <v>274</v>
      </c>
      <c r="C112" s="17" t="s">
        <v>158</v>
      </c>
      <c r="D112" s="17" t="s">
        <v>92</v>
      </c>
      <c r="E112" s="21">
        <v>0</v>
      </c>
      <c r="F112" s="21">
        <v>0</v>
      </c>
      <c r="G112" s="21">
        <v>0</v>
      </c>
      <c r="H112" s="21">
        <v>0</v>
      </c>
      <c r="I112" s="21">
        <v>5</v>
      </c>
      <c r="J112" s="21">
        <f>O112+T112+Y112+AD112</f>
        <v>0</v>
      </c>
      <c r="K112" s="21">
        <f t="shared" ref="K112" si="64">P112+U112+Z112+AE112</f>
        <v>0</v>
      </c>
      <c r="L112" s="21">
        <f t="shared" ref="L112" si="65">Q112+V112+AA112+AF112</f>
        <v>0</v>
      </c>
      <c r="M112" s="21">
        <f t="shared" ref="M112" si="66">R112+W112+AB112+AG112</f>
        <v>0</v>
      </c>
      <c r="N112" s="21">
        <f t="shared" ref="N112" si="67">S112+X112+AC112+AH112</f>
        <v>1</v>
      </c>
      <c r="O112" s="27">
        <v>0</v>
      </c>
      <c r="P112" s="27">
        <v>0</v>
      </c>
      <c r="Q112" s="27">
        <v>0</v>
      </c>
      <c r="R112" s="27">
        <v>0</v>
      </c>
      <c r="S112" s="27">
        <v>1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</row>
    <row r="113" spans="1:34" ht="31.5" x14ac:dyDescent="0.25">
      <c r="A113" s="13" t="s">
        <v>59</v>
      </c>
      <c r="B113" s="14" t="s">
        <v>124</v>
      </c>
      <c r="C113" s="15" t="s">
        <v>159</v>
      </c>
      <c r="D113" s="15" t="s">
        <v>92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</row>
    <row r="114" spans="1:34" ht="31.5" x14ac:dyDescent="0.25">
      <c r="A114" s="13" t="s">
        <v>60</v>
      </c>
      <c r="B114" s="14" t="s">
        <v>125</v>
      </c>
      <c r="C114" s="15" t="s">
        <v>159</v>
      </c>
      <c r="D114" s="15" t="s">
        <v>92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</row>
    <row r="115" spans="1:34" ht="47.25" x14ac:dyDescent="0.25">
      <c r="A115" s="13" t="s">
        <v>61</v>
      </c>
      <c r="B115" s="14" t="s">
        <v>126</v>
      </c>
      <c r="C115" s="15" t="s">
        <v>159</v>
      </c>
      <c r="D115" s="15" t="s">
        <v>92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</row>
    <row r="116" spans="1:34" ht="47.25" x14ac:dyDescent="0.25">
      <c r="A116" s="13" t="s">
        <v>62</v>
      </c>
      <c r="B116" s="14" t="s">
        <v>127</v>
      </c>
      <c r="C116" s="15" t="s">
        <v>159</v>
      </c>
      <c r="D116" s="15" t="s">
        <v>92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</row>
    <row r="117" spans="1:34" ht="47.25" x14ac:dyDescent="0.25">
      <c r="A117" s="13" t="s">
        <v>63</v>
      </c>
      <c r="B117" s="14" t="s">
        <v>128</v>
      </c>
      <c r="C117" s="15" t="s">
        <v>159</v>
      </c>
      <c r="D117" s="15" t="s">
        <v>92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</row>
    <row r="118" spans="1:34" ht="47.25" x14ac:dyDescent="0.25">
      <c r="A118" s="13" t="s">
        <v>129</v>
      </c>
      <c r="B118" s="14" t="s">
        <v>130</v>
      </c>
      <c r="C118" s="15" t="s">
        <v>159</v>
      </c>
      <c r="D118" s="15" t="s">
        <v>92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</row>
    <row r="119" spans="1:34" ht="47.25" x14ac:dyDescent="0.25">
      <c r="A119" s="10" t="s">
        <v>131</v>
      </c>
      <c r="B119" s="11" t="s">
        <v>132</v>
      </c>
      <c r="C119" s="12" t="s">
        <v>159</v>
      </c>
      <c r="D119" s="12" t="s">
        <v>92</v>
      </c>
      <c r="E119" s="19">
        <f t="shared" ref="E119:AH119" si="68">E120+E121</f>
        <v>0</v>
      </c>
      <c r="F119" s="19">
        <f t="shared" si="68"/>
        <v>0</v>
      </c>
      <c r="G119" s="19">
        <f t="shared" si="68"/>
        <v>0</v>
      </c>
      <c r="H119" s="19">
        <f t="shared" si="68"/>
        <v>0</v>
      </c>
      <c r="I119" s="19">
        <f t="shared" si="68"/>
        <v>0</v>
      </c>
      <c r="J119" s="19">
        <f t="shared" si="68"/>
        <v>0</v>
      </c>
      <c r="K119" s="19">
        <f t="shared" si="68"/>
        <v>0</v>
      </c>
      <c r="L119" s="19">
        <f t="shared" si="68"/>
        <v>0</v>
      </c>
      <c r="M119" s="19">
        <f t="shared" si="68"/>
        <v>0</v>
      </c>
      <c r="N119" s="19">
        <f t="shared" si="68"/>
        <v>0</v>
      </c>
      <c r="O119" s="19">
        <f t="shared" si="68"/>
        <v>0</v>
      </c>
      <c r="P119" s="19">
        <f t="shared" si="68"/>
        <v>0</v>
      </c>
      <c r="Q119" s="19">
        <f t="shared" si="68"/>
        <v>0</v>
      </c>
      <c r="R119" s="19">
        <f t="shared" si="68"/>
        <v>0</v>
      </c>
      <c r="S119" s="19">
        <f t="shared" si="68"/>
        <v>0</v>
      </c>
      <c r="T119" s="19">
        <f t="shared" si="68"/>
        <v>0</v>
      </c>
      <c r="U119" s="19">
        <f t="shared" si="68"/>
        <v>0</v>
      </c>
      <c r="V119" s="19">
        <f t="shared" si="68"/>
        <v>0</v>
      </c>
      <c r="W119" s="19">
        <f t="shared" si="68"/>
        <v>0</v>
      </c>
      <c r="X119" s="19">
        <f t="shared" si="68"/>
        <v>0</v>
      </c>
      <c r="Y119" s="19">
        <f t="shared" si="68"/>
        <v>0</v>
      </c>
      <c r="Z119" s="19">
        <f t="shared" si="68"/>
        <v>0</v>
      </c>
      <c r="AA119" s="19">
        <f t="shared" si="68"/>
        <v>0</v>
      </c>
      <c r="AB119" s="19">
        <f t="shared" si="68"/>
        <v>0</v>
      </c>
      <c r="AC119" s="19">
        <f t="shared" si="68"/>
        <v>0</v>
      </c>
      <c r="AD119" s="19">
        <f t="shared" si="68"/>
        <v>0</v>
      </c>
      <c r="AE119" s="19">
        <f t="shared" si="68"/>
        <v>0</v>
      </c>
      <c r="AF119" s="19">
        <f t="shared" si="68"/>
        <v>0</v>
      </c>
      <c r="AG119" s="19">
        <f t="shared" si="68"/>
        <v>0</v>
      </c>
      <c r="AH119" s="19">
        <f t="shared" si="68"/>
        <v>0</v>
      </c>
    </row>
    <row r="120" spans="1:34" ht="31.5" x14ac:dyDescent="0.25">
      <c r="A120" s="13" t="s">
        <v>133</v>
      </c>
      <c r="B120" s="14" t="s">
        <v>134</v>
      </c>
      <c r="C120" s="15" t="s">
        <v>159</v>
      </c>
      <c r="D120" s="15" t="s">
        <v>92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</row>
    <row r="121" spans="1:34" ht="47.25" x14ac:dyDescent="0.25">
      <c r="A121" s="13" t="s">
        <v>135</v>
      </c>
      <c r="B121" s="14" t="s">
        <v>136</v>
      </c>
      <c r="C121" s="15" t="s">
        <v>159</v>
      </c>
      <c r="D121" s="15" t="s">
        <v>92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</row>
    <row r="122" spans="1:34" ht="63" x14ac:dyDescent="0.25">
      <c r="A122" s="7" t="s">
        <v>137</v>
      </c>
      <c r="B122" s="8" t="s">
        <v>138</v>
      </c>
      <c r="C122" s="9" t="s">
        <v>159</v>
      </c>
      <c r="D122" s="9" t="s">
        <v>92</v>
      </c>
      <c r="E122" s="18">
        <f t="shared" ref="E122:AH122" si="69">E123+E124</f>
        <v>0</v>
      </c>
      <c r="F122" s="18">
        <f t="shared" si="69"/>
        <v>0</v>
      </c>
      <c r="G122" s="18">
        <f t="shared" si="69"/>
        <v>0</v>
      </c>
      <c r="H122" s="18">
        <f t="shared" si="69"/>
        <v>0</v>
      </c>
      <c r="I122" s="18">
        <f t="shared" si="69"/>
        <v>0</v>
      </c>
      <c r="J122" s="18">
        <f t="shared" si="69"/>
        <v>0</v>
      </c>
      <c r="K122" s="18">
        <f t="shared" si="69"/>
        <v>0</v>
      </c>
      <c r="L122" s="18">
        <f t="shared" si="69"/>
        <v>0</v>
      </c>
      <c r="M122" s="18">
        <f t="shared" si="69"/>
        <v>0</v>
      </c>
      <c r="N122" s="18">
        <f t="shared" si="69"/>
        <v>0</v>
      </c>
      <c r="O122" s="18">
        <f t="shared" si="69"/>
        <v>0</v>
      </c>
      <c r="P122" s="18">
        <f t="shared" si="69"/>
        <v>0</v>
      </c>
      <c r="Q122" s="18">
        <f t="shared" si="69"/>
        <v>0</v>
      </c>
      <c r="R122" s="18">
        <f t="shared" si="69"/>
        <v>0</v>
      </c>
      <c r="S122" s="18">
        <f t="shared" si="69"/>
        <v>0</v>
      </c>
      <c r="T122" s="18">
        <f t="shared" si="69"/>
        <v>0</v>
      </c>
      <c r="U122" s="18">
        <f t="shared" si="69"/>
        <v>0</v>
      </c>
      <c r="V122" s="18">
        <f t="shared" si="69"/>
        <v>0</v>
      </c>
      <c r="W122" s="18">
        <f t="shared" si="69"/>
        <v>0</v>
      </c>
      <c r="X122" s="18">
        <f t="shared" si="69"/>
        <v>0</v>
      </c>
      <c r="Y122" s="18">
        <f t="shared" si="69"/>
        <v>0</v>
      </c>
      <c r="Z122" s="18">
        <f t="shared" si="69"/>
        <v>0</v>
      </c>
      <c r="AA122" s="18">
        <f t="shared" si="69"/>
        <v>0</v>
      </c>
      <c r="AB122" s="18">
        <f t="shared" si="69"/>
        <v>0</v>
      </c>
      <c r="AC122" s="18">
        <f t="shared" si="69"/>
        <v>0</v>
      </c>
      <c r="AD122" s="18">
        <f t="shared" si="69"/>
        <v>0</v>
      </c>
      <c r="AE122" s="18">
        <f t="shared" si="69"/>
        <v>0</v>
      </c>
      <c r="AF122" s="18">
        <f t="shared" si="69"/>
        <v>0</v>
      </c>
      <c r="AG122" s="18">
        <f t="shared" si="69"/>
        <v>0</v>
      </c>
      <c r="AH122" s="18">
        <f t="shared" si="69"/>
        <v>0</v>
      </c>
    </row>
    <row r="123" spans="1:34" ht="63" x14ac:dyDescent="0.25">
      <c r="A123" s="10" t="s">
        <v>139</v>
      </c>
      <c r="B123" s="11" t="s">
        <v>140</v>
      </c>
      <c r="C123" s="12" t="s">
        <v>159</v>
      </c>
      <c r="D123" s="12" t="s">
        <v>92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</row>
    <row r="124" spans="1:34" ht="47.25" x14ac:dyDescent="0.25">
      <c r="A124" s="10" t="s">
        <v>141</v>
      </c>
      <c r="B124" s="11" t="s">
        <v>142</v>
      </c>
      <c r="C124" s="12" t="s">
        <v>159</v>
      </c>
      <c r="D124" s="12" t="s">
        <v>92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</row>
    <row r="125" spans="1:34" ht="31.5" x14ac:dyDescent="0.25">
      <c r="A125" s="7" t="s">
        <v>143</v>
      </c>
      <c r="B125" s="8" t="s">
        <v>144</v>
      </c>
      <c r="C125" s="9" t="s">
        <v>159</v>
      </c>
      <c r="D125" s="9" t="s">
        <v>92</v>
      </c>
      <c r="E125" s="18">
        <f t="shared" ref="E125:AH125" si="70">SUM(E126:E133)</f>
        <v>0.25</v>
      </c>
      <c r="F125" s="18">
        <f t="shared" si="70"/>
        <v>0</v>
      </c>
      <c r="G125" s="18">
        <f t="shared" si="70"/>
        <v>1.3919999999999999</v>
      </c>
      <c r="H125" s="18">
        <f t="shared" si="70"/>
        <v>0</v>
      </c>
      <c r="I125" s="18">
        <f t="shared" si="70"/>
        <v>0</v>
      </c>
      <c r="J125" s="18">
        <f t="shared" si="70"/>
        <v>0</v>
      </c>
      <c r="K125" s="18">
        <f t="shared" si="70"/>
        <v>0</v>
      </c>
      <c r="L125" s="18">
        <f t="shared" si="70"/>
        <v>0</v>
      </c>
      <c r="M125" s="18">
        <f t="shared" si="70"/>
        <v>0</v>
      </c>
      <c r="N125" s="18">
        <f t="shared" si="70"/>
        <v>1</v>
      </c>
      <c r="O125" s="18">
        <f t="shared" si="70"/>
        <v>0</v>
      </c>
      <c r="P125" s="18">
        <f t="shared" si="70"/>
        <v>0</v>
      </c>
      <c r="Q125" s="18">
        <f t="shared" si="70"/>
        <v>0</v>
      </c>
      <c r="R125" s="18">
        <f t="shared" si="70"/>
        <v>0</v>
      </c>
      <c r="S125" s="18">
        <f t="shared" si="70"/>
        <v>1</v>
      </c>
      <c r="T125" s="18">
        <f t="shared" si="70"/>
        <v>0</v>
      </c>
      <c r="U125" s="18">
        <f t="shared" si="70"/>
        <v>0</v>
      </c>
      <c r="V125" s="18">
        <f t="shared" si="70"/>
        <v>0</v>
      </c>
      <c r="W125" s="18">
        <f t="shared" si="70"/>
        <v>0</v>
      </c>
      <c r="X125" s="18">
        <f t="shared" si="70"/>
        <v>0</v>
      </c>
      <c r="Y125" s="18">
        <f t="shared" si="70"/>
        <v>0</v>
      </c>
      <c r="Z125" s="18">
        <f t="shared" si="70"/>
        <v>0</v>
      </c>
      <c r="AA125" s="18">
        <f t="shared" si="70"/>
        <v>0</v>
      </c>
      <c r="AB125" s="18">
        <f t="shared" si="70"/>
        <v>0</v>
      </c>
      <c r="AC125" s="18">
        <f t="shared" si="70"/>
        <v>0</v>
      </c>
      <c r="AD125" s="18">
        <f t="shared" si="70"/>
        <v>0</v>
      </c>
      <c r="AE125" s="18">
        <f t="shared" si="70"/>
        <v>0</v>
      </c>
      <c r="AF125" s="18">
        <f t="shared" si="70"/>
        <v>0</v>
      </c>
      <c r="AG125" s="18">
        <f t="shared" si="70"/>
        <v>0</v>
      </c>
      <c r="AH125" s="18">
        <f t="shared" si="70"/>
        <v>0</v>
      </c>
    </row>
    <row r="126" spans="1:34" ht="31.5" x14ac:dyDescent="0.25">
      <c r="A126" s="6" t="s">
        <v>143</v>
      </c>
      <c r="B126" s="30" t="s">
        <v>275</v>
      </c>
      <c r="C126" s="17" t="s">
        <v>220</v>
      </c>
      <c r="D126" s="17" t="s">
        <v>92</v>
      </c>
      <c r="E126" s="21">
        <v>0</v>
      </c>
      <c r="F126" s="21">
        <v>0</v>
      </c>
      <c r="G126" s="21">
        <v>0.46400000000000002</v>
      </c>
      <c r="H126" s="21">
        <v>0</v>
      </c>
      <c r="I126" s="21">
        <v>0</v>
      </c>
      <c r="J126" s="21">
        <f t="shared" ref="J126:J133" si="71">O126+T126+Y126+AD126</f>
        <v>0</v>
      </c>
      <c r="K126" s="21">
        <f t="shared" ref="K126:K133" si="72">P126+U126+Z126+AE126</f>
        <v>0</v>
      </c>
      <c r="L126" s="21">
        <f t="shared" ref="L126:L133" si="73">Q126+V126+AA126+AF126</f>
        <v>0</v>
      </c>
      <c r="M126" s="21">
        <f t="shared" ref="M126:M133" si="74">R126+W126+AB126+AG126</f>
        <v>0</v>
      </c>
      <c r="N126" s="21">
        <f t="shared" ref="N126:N133" si="75">S126+X126+AC126+AH126</f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</row>
    <row r="127" spans="1:34" ht="31.5" x14ac:dyDescent="0.25">
      <c r="A127" s="6" t="s">
        <v>143</v>
      </c>
      <c r="B127" s="30" t="s">
        <v>276</v>
      </c>
      <c r="C127" s="17" t="s">
        <v>227</v>
      </c>
      <c r="D127" s="17" t="s">
        <v>92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f t="shared" si="71"/>
        <v>0</v>
      </c>
      <c r="K127" s="21">
        <f t="shared" si="72"/>
        <v>0</v>
      </c>
      <c r="L127" s="21">
        <f t="shared" si="73"/>
        <v>0</v>
      </c>
      <c r="M127" s="21">
        <f t="shared" si="74"/>
        <v>0</v>
      </c>
      <c r="N127" s="21">
        <f t="shared" si="75"/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</row>
    <row r="128" spans="1:34" ht="31.5" x14ac:dyDescent="0.25">
      <c r="A128" s="6" t="s">
        <v>143</v>
      </c>
      <c r="B128" s="30" t="s">
        <v>277</v>
      </c>
      <c r="C128" s="17" t="s">
        <v>228</v>
      </c>
      <c r="D128" s="17" t="s">
        <v>92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f t="shared" si="71"/>
        <v>0</v>
      </c>
      <c r="K128" s="21">
        <f t="shared" si="72"/>
        <v>0</v>
      </c>
      <c r="L128" s="21">
        <f t="shared" si="73"/>
        <v>0</v>
      </c>
      <c r="M128" s="21">
        <f t="shared" si="74"/>
        <v>0</v>
      </c>
      <c r="N128" s="21">
        <f t="shared" si="75"/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</row>
    <row r="129" spans="1:34" ht="31.5" x14ac:dyDescent="0.25">
      <c r="A129" s="6" t="s">
        <v>143</v>
      </c>
      <c r="B129" s="30" t="s">
        <v>278</v>
      </c>
      <c r="C129" s="17" t="s">
        <v>221</v>
      </c>
      <c r="D129" s="17" t="s">
        <v>92</v>
      </c>
      <c r="E129" s="21">
        <v>0</v>
      </c>
      <c r="F129" s="21">
        <v>0</v>
      </c>
      <c r="G129" s="21">
        <v>0.06</v>
      </c>
      <c r="H129" s="21">
        <v>0</v>
      </c>
      <c r="I129" s="21">
        <v>0</v>
      </c>
      <c r="J129" s="21">
        <f t="shared" si="71"/>
        <v>0</v>
      </c>
      <c r="K129" s="21">
        <f t="shared" si="72"/>
        <v>0</v>
      </c>
      <c r="L129" s="21">
        <f t="shared" si="73"/>
        <v>0</v>
      </c>
      <c r="M129" s="21">
        <f t="shared" si="74"/>
        <v>0</v>
      </c>
      <c r="N129" s="21">
        <f t="shared" si="75"/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</row>
    <row r="130" spans="1:34" ht="31.5" x14ac:dyDescent="0.25">
      <c r="A130" s="6" t="s">
        <v>143</v>
      </c>
      <c r="B130" s="30" t="s">
        <v>279</v>
      </c>
      <c r="C130" s="17" t="s">
        <v>222</v>
      </c>
      <c r="D130" s="17" t="s">
        <v>92</v>
      </c>
      <c r="E130" s="21">
        <v>0</v>
      </c>
      <c r="F130" s="21">
        <v>0</v>
      </c>
      <c r="G130" s="21">
        <v>0.75</v>
      </c>
      <c r="H130" s="21">
        <v>0</v>
      </c>
      <c r="I130" s="21">
        <v>0</v>
      </c>
      <c r="J130" s="21">
        <f t="shared" si="71"/>
        <v>0</v>
      </c>
      <c r="K130" s="21">
        <f t="shared" si="72"/>
        <v>0</v>
      </c>
      <c r="L130" s="21">
        <f t="shared" si="73"/>
        <v>0</v>
      </c>
      <c r="M130" s="21">
        <f t="shared" si="74"/>
        <v>0</v>
      </c>
      <c r="N130" s="21">
        <f t="shared" si="75"/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</row>
    <row r="131" spans="1:34" ht="31.5" x14ac:dyDescent="0.25">
      <c r="A131" s="6" t="s">
        <v>143</v>
      </c>
      <c r="B131" s="30" t="s">
        <v>280</v>
      </c>
      <c r="C131" s="17" t="s">
        <v>229</v>
      </c>
      <c r="D131" s="17"/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f t="shared" si="71"/>
        <v>0</v>
      </c>
      <c r="K131" s="21">
        <f t="shared" si="72"/>
        <v>0</v>
      </c>
      <c r="L131" s="21">
        <f t="shared" si="73"/>
        <v>0</v>
      </c>
      <c r="M131" s="21">
        <f t="shared" si="74"/>
        <v>0</v>
      </c>
      <c r="N131" s="21">
        <f t="shared" si="75"/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</row>
    <row r="132" spans="1:34" ht="31.5" x14ac:dyDescent="0.25">
      <c r="A132" s="6" t="s">
        <v>143</v>
      </c>
      <c r="B132" s="30" t="s">
        <v>223</v>
      </c>
      <c r="C132" s="17" t="s">
        <v>224</v>
      </c>
      <c r="D132" s="17"/>
      <c r="E132" s="21">
        <v>0.25</v>
      </c>
      <c r="F132" s="21">
        <v>0</v>
      </c>
      <c r="G132" s="21">
        <v>0.11799999999999999</v>
      </c>
      <c r="H132" s="21">
        <v>0</v>
      </c>
      <c r="I132" s="21">
        <v>0</v>
      </c>
      <c r="J132" s="21">
        <f t="shared" si="71"/>
        <v>0</v>
      </c>
      <c r="K132" s="21">
        <f t="shared" si="72"/>
        <v>0</v>
      </c>
      <c r="L132" s="21">
        <f t="shared" si="73"/>
        <v>0</v>
      </c>
      <c r="M132" s="21">
        <f t="shared" si="74"/>
        <v>0</v>
      </c>
      <c r="N132" s="21">
        <f t="shared" si="75"/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</row>
    <row r="133" spans="1:34" ht="31.5" x14ac:dyDescent="0.25">
      <c r="A133" s="6" t="s">
        <v>143</v>
      </c>
      <c r="B133" s="30" t="s">
        <v>281</v>
      </c>
      <c r="C133" s="17" t="s">
        <v>226</v>
      </c>
      <c r="D133" s="17"/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f t="shared" si="71"/>
        <v>0</v>
      </c>
      <c r="K133" s="21">
        <f t="shared" si="72"/>
        <v>0</v>
      </c>
      <c r="L133" s="21">
        <f t="shared" si="73"/>
        <v>0</v>
      </c>
      <c r="M133" s="21">
        <f t="shared" si="74"/>
        <v>0</v>
      </c>
      <c r="N133" s="21">
        <f t="shared" si="75"/>
        <v>1</v>
      </c>
      <c r="O133" s="27">
        <v>0</v>
      </c>
      <c r="P133" s="27">
        <v>0</v>
      </c>
      <c r="Q133" s="27">
        <v>0</v>
      </c>
      <c r="R133" s="27">
        <v>0</v>
      </c>
      <c r="S133" s="27">
        <v>1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</row>
    <row r="134" spans="1:34" ht="47.25" x14ac:dyDescent="0.25">
      <c r="A134" s="7" t="s">
        <v>145</v>
      </c>
      <c r="B134" s="8" t="s">
        <v>146</v>
      </c>
      <c r="C134" s="9" t="s">
        <v>159</v>
      </c>
      <c r="D134" s="9" t="s">
        <v>92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</row>
    <row r="135" spans="1:34" ht="31.5" x14ac:dyDescent="0.25">
      <c r="A135" s="7" t="s">
        <v>147</v>
      </c>
      <c r="B135" s="8" t="s">
        <v>148</v>
      </c>
      <c r="C135" s="9" t="s">
        <v>159</v>
      </c>
      <c r="D135" s="9" t="s">
        <v>92</v>
      </c>
      <c r="E135" s="18">
        <f t="shared" ref="E135:AH135" si="76">SUM(E136:E137)</f>
        <v>0</v>
      </c>
      <c r="F135" s="18">
        <f t="shared" si="76"/>
        <v>0</v>
      </c>
      <c r="G135" s="18">
        <f t="shared" si="76"/>
        <v>0</v>
      </c>
      <c r="H135" s="18">
        <f t="shared" si="76"/>
        <v>0</v>
      </c>
      <c r="I135" s="18">
        <f t="shared" si="76"/>
        <v>1</v>
      </c>
      <c r="J135" s="18">
        <f t="shared" si="76"/>
        <v>0</v>
      </c>
      <c r="K135" s="18">
        <f t="shared" si="76"/>
        <v>0</v>
      </c>
      <c r="L135" s="18">
        <f t="shared" si="76"/>
        <v>0</v>
      </c>
      <c r="M135" s="18">
        <f t="shared" si="76"/>
        <v>0</v>
      </c>
      <c r="N135" s="18">
        <f t="shared" si="76"/>
        <v>0</v>
      </c>
      <c r="O135" s="18">
        <f t="shared" si="76"/>
        <v>0</v>
      </c>
      <c r="P135" s="18">
        <f t="shared" si="76"/>
        <v>0</v>
      </c>
      <c r="Q135" s="18">
        <f t="shared" si="76"/>
        <v>0</v>
      </c>
      <c r="R135" s="18">
        <f t="shared" si="76"/>
        <v>0</v>
      </c>
      <c r="S135" s="18">
        <f t="shared" si="76"/>
        <v>0</v>
      </c>
      <c r="T135" s="18">
        <f t="shared" si="76"/>
        <v>0</v>
      </c>
      <c r="U135" s="18">
        <f t="shared" si="76"/>
        <v>0</v>
      </c>
      <c r="V135" s="18">
        <f t="shared" si="76"/>
        <v>0</v>
      </c>
      <c r="W135" s="18">
        <f t="shared" si="76"/>
        <v>0</v>
      </c>
      <c r="X135" s="18">
        <f t="shared" si="76"/>
        <v>0</v>
      </c>
      <c r="Y135" s="18">
        <f t="shared" si="76"/>
        <v>0</v>
      </c>
      <c r="Z135" s="18">
        <f t="shared" si="76"/>
        <v>0</v>
      </c>
      <c r="AA135" s="18">
        <f t="shared" si="76"/>
        <v>0</v>
      </c>
      <c r="AB135" s="18">
        <f t="shared" si="76"/>
        <v>0</v>
      </c>
      <c r="AC135" s="18">
        <f t="shared" si="76"/>
        <v>0</v>
      </c>
      <c r="AD135" s="18">
        <f t="shared" si="76"/>
        <v>0</v>
      </c>
      <c r="AE135" s="18">
        <f t="shared" si="76"/>
        <v>0</v>
      </c>
      <c r="AF135" s="18">
        <f t="shared" si="76"/>
        <v>0</v>
      </c>
      <c r="AG135" s="18">
        <f t="shared" si="76"/>
        <v>0</v>
      </c>
      <c r="AH135" s="18">
        <f t="shared" si="76"/>
        <v>0</v>
      </c>
    </row>
    <row r="136" spans="1:34" ht="47.25" x14ac:dyDescent="0.25">
      <c r="A136" s="6" t="s">
        <v>147</v>
      </c>
      <c r="B136" s="30" t="s">
        <v>150</v>
      </c>
      <c r="C136" s="17" t="s">
        <v>160</v>
      </c>
      <c r="D136" s="17" t="s">
        <v>92</v>
      </c>
      <c r="E136" s="21">
        <v>0</v>
      </c>
      <c r="F136" s="21">
        <v>0</v>
      </c>
      <c r="G136" s="21">
        <v>0</v>
      </c>
      <c r="H136" s="21">
        <v>0</v>
      </c>
      <c r="I136" s="21">
        <v>1</v>
      </c>
      <c r="J136" s="21">
        <f t="shared" ref="J136:J137" si="77">O136+T136+Y136+AD136</f>
        <v>0</v>
      </c>
      <c r="K136" s="21">
        <f t="shared" ref="K136:K137" si="78">P136+U136+Z136+AE136</f>
        <v>0</v>
      </c>
      <c r="L136" s="21">
        <f t="shared" ref="L136:L137" si="79">Q136+V136+AA136+AF136</f>
        <v>0</v>
      </c>
      <c r="M136" s="21">
        <f t="shared" ref="M136:M137" si="80">R136+W136+AB136+AG136</f>
        <v>0</v>
      </c>
      <c r="N136" s="21">
        <f t="shared" ref="N136:N137" si="81">S136+X136+AC136+AH136</f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</row>
    <row r="137" spans="1:34" ht="31.5" x14ac:dyDescent="0.25">
      <c r="A137" s="6" t="s">
        <v>147</v>
      </c>
      <c r="B137" s="30" t="s">
        <v>242</v>
      </c>
      <c r="C137" s="17" t="s">
        <v>225</v>
      </c>
      <c r="D137" s="17" t="s">
        <v>92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f t="shared" si="77"/>
        <v>0</v>
      </c>
      <c r="K137" s="21">
        <f t="shared" si="78"/>
        <v>0</v>
      </c>
      <c r="L137" s="21">
        <f t="shared" si="79"/>
        <v>0</v>
      </c>
      <c r="M137" s="21">
        <f t="shared" si="80"/>
        <v>0</v>
      </c>
      <c r="N137" s="21">
        <f t="shared" si="81"/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</row>
    <row r="138" spans="1:34" x14ac:dyDescent="0.25">
      <c r="A138" s="2"/>
    </row>
    <row r="139" spans="1:34" x14ac:dyDescent="0.25">
      <c r="A139" s="36" t="s">
        <v>50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</row>
    <row r="140" spans="1:34" x14ac:dyDescent="0.25">
      <c r="A140" s="36" t="s">
        <v>51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</row>
  </sheetData>
  <autoFilter ref="A23:AH137"/>
  <mergeCells count="29">
    <mergeCell ref="A5:AH5"/>
    <mergeCell ref="A6:AH6"/>
    <mergeCell ref="A7:AH7"/>
    <mergeCell ref="A8:AH8"/>
    <mergeCell ref="A9:AH9"/>
    <mergeCell ref="A140:AH140"/>
    <mergeCell ref="A139:AH139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C19:C22"/>
    <mergeCell ref="D19:D22"/>
    <mergeCell ref="A10:AH10"/>
    <mergeCell ref="A11:AH11"/>
    <mergeCell ref="A12:AH12"/>
    <mergeCell ref="A18:AH18"/>
    <mergeCell ref="J21:N21"/>
    <mergeCell ref="O21:S21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Лист14</vt:lpstr>
      <vt:lpstr>Лист14!Область_печати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2026-05-08T06:09:42Z</dcterms:modified>
</cp:coreProperties>
</file>