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Лист16!$A$22:$BH$136</definedName>
    <definedName name="_xlnm.Print_Area" localSheetId="0">Лист16!$A$1:$BH$136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05" i="15" l="1"/>
  <c r="BF105" i="15"/>
  <c r="BE105" i="15"/>
  <c r="BD105" i="15"/>
  <c r="BC105" i="15"/>
  <c r="AH60" i="15" l="1"/>
  <c r="BG60" i="15" s="1"/>
  <c r="AG60" i="15"/>
  <c r="BF60" i="15" s="1"/>
  <c r="AF60" i="15"/>
  <c r="BE60" i="15" s="1"/>
  <c r="AE60" i="15"/>
  <c r="BD60" i="15" s="1"/>
  <c r="AD60" i="15"/>
  <c r="AH59" i="15"/>
  <c r="BG59" i="15" s="1"/>
  <c r="AG59" i="15"/>
  <c r="BF59" i="15" s="1"/>
  <c r="AF59" i="15"/>
  <c r="AE59" i="15"/>
  <c r="BD59" i="15" s="1"/>
  <c r="AD59" i="15"/>
  <c r="AH58" i="15"/>
  <c r="BG58" i="15" s="1"/>
  <c r="AG58" i="15"/>
  <c r="AF58" i="15"/>
  <c r="BE58" i="15" s="1"/>
  <c r="AE58" i="15"/>
  <c r="BD58" i="15" s="1"/>
  <c r="AD58" i="15"/>
  <c r="AH57" i="15"/>
  <c r="BG57" i="15" s="1"/>
  <c r="AG57" i="15"/>
  <c r="BF57" i="15" s="1"/>
  <c r="AF57" i="15"/>
  <c r="BE57" i="15" s="1"/>
  <c r="AE57" i="15"/>
  <c r="BD57" i="15" s="1"/>
  <c r="AD57" i="15"/>
  <c r="BC57" i="15" s="1"/>
  <c r="AH56" i="15"/>
  <c r="BG56" i="15" s="1"/>
  <c r="AG56" i="15"/>
  <c r="BF56" i="15" s="1"/>
  <c r="AF56" i="15"/>
  <c r="BE56" i="15" s="1"/>
  <c r="AE56" i="15"/>
  <c r="AD56" i="15"/>
  <c r="BC56" i="15" s="1"/>
  <c r="I60" i="15"/>
  <c r="H60" i="15"/>
  <c r="G60" i="15"/>
  <c r="F60" i="15"/>
  <c r="E60" i="15"/>
  <c r="I59" i="15"/>
  <c r="H59" i="15"/>
  <c r="G59" i="15"/>
  <c r="F59" i="15"/>
  <c r="E59" i="15"/>
  <c r="I58" i="15"/>
  <c r="H58" i="15"/>
  <c r="G58" i="15"/>
  <c r="F58" i="15"/>
  <c r="E58" i="15"/>
  <c r="I57" i="15"/>
  <c r="H57" i="15"/>
  <c r="G57" i="15"/>
  <c r="F57" i="15"/>
  <c r="E57" i="15"/>
  <c r="I56" i="15"/>
  <c r="H56" i="15"/>
  <c r="G56" i="15"/>
  <c r="F56" i="15"/>
  <c r="E56" i="15"/>
  <c r="J55" i="15"/>
  <c r="K55" i="15"/>
  <c r="L55" i="15"/>
  <c r="M55" i="15"/>
  <c r="N55" i="15"/>
  <c r="O55" i="15"/>
  <c r="P55" i="15"/>
  <c r="Q55" i="15"/>
  <c r="R55" i="15"/>
  <c r="S55" i="15"/>
  <c r="T55" i="15"/>
  <c r="U55" i="15"/>
  <c r="V55" i="15"/>
  <c r="W55" i="15"/>
  <c r="X55" i="15"/>
  <c r="Y55" i="15"/>
  <c r="Z55" i="15"/>
  <c r="AA55" i="15"/>
  <c r="AB55" i="15"/>
  <c r="AC55" i="15"/>
  <c r="AI55" i="15"/>
  <c r="AI53" i="15" s="1"/>
  <c r="AJ55" i="15"/>
  <c r="AJ53" i="15" s="1"/>
  <c r="AK55" i="15"/>
  <c r="AK53" i="15" s="1"/>
  <c r="AL55" i="15"/>
  <c r="AL53" i="15" s="1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BB55" i="15"/>
  <c r="BC60" i="15"/>
  <c r="BC59" i="15"/>
  <c r="AM134" i="15"/>
  <c r="AL134" i="15"/>
  <c r="AL29" i="15" s="1"/>
  <c r="AK134" i="15"/>
  <c r="AK29" i="15" s="1"/>
  <c r="AJ134" i="15"/>
  <c r="AJ29" i="15" s="1"/>
  <c r="AI134" i="15"/>
  <c r="AM124" i="15"/>
  <c r="AM27" i="15" s="1"/>
  <c r="AL124" i="15"/>
  <c r="AL27" i="15" s="1"/>
  <c r="AK124" i="15"/>
  <c r="AK27" i="15" s="1"/>
  <c r="AJ124" i="15"/>
  <c r="AI124" i="15"/>
  <c r="AM121" i="15"/>
  <c r="AM26" i="15" s="1"/>
  <c r="AL121" i="15"/>
  <c r="AL26" i="15" s="1"/>
  <c r="AK121" i="15"/>
  <c r="AJ121" i="15"/>
  <c r="AJ26" i="15" s="1"/>
  <c r="AI121" i="15"/>
  <c r="AI26" i="15" s="1"/>
  <c r="AM118" i="15"/>
  <c r="AL118" i="15"/>
  <c r="AK118" i="15"/>
  <c r="AJ118" i="15"/>
  <c r="AI118" i="15"/>
  <c r="AM110" i="15"/>
  <c r="AL110" i="15"/>
  <c r="AK110" i="15"/>
  <c r="AJ110" i="15"/>
  <c r="AJ107" i="15" s="1"/>
  <c r="AI110" i="15"/>
  <c r="AM108" i="15"/>
  <c r="AM107" i="15" s="1"/>
  <c r="AL108" i="15"/>
  <c r="AK108" i="15"/>
  <c r="AJ108" i="15"/>
  <c r="AI108" i="15"/>
  <c r="AI107" i="15" s="1"/>
  <c r="AM69" i="15"/>
  <c r="AM68" i="15" s="1"/>
  <c r="AL69" i="15"/>
  <c r="AK69" i="15"/>
  <c r="AK68" i="15" s="1"/>
  <c r="AJ69" i="15"/>
  <c r="AJ68" i="15" s="1"/>
  <c r="AI69" i="15"/>
  <c r="AI68" i="15" s="1"/>
  <c r="AL68" i="15"/>
  <c r="AM63" i="15"/>
  <c r="AM62" i="15" s="1"/>
  <c r="AL63" i="15"/>
  <c r="AK63" i="15"/>
  <c r="AK62" i="15" s="1"/>
  <c r="AJ63" i="15"/>
  <c r="AJ62" i="15" s="1"/>
  <c r="AI63" i="15"/>
  <c r="AI62" i="15" s="1"/>
  <c r="AL62" i="15"/>
  <c r="AM53" i="15"/>
  <c r="AM44" i="15"/>
  <c r="AL44" i="15"/>
  <c r="AK44" i="15"/>
  <c r="AJ44" i="15"/>
  <c r="AI44" i="15"/>
  <c r="AM41" i="15"/>
  <c r="AL41" i="15"/>
  <c r="AK41" i="15"/>
  <c r="AJ41" i="15"/>
  <c r="AI41" i="15"/>
  <c r="AM35" i="15"/>
  <c r="AM32" i="15" s="1"/>
  <c r="AL35" i="15"/>
  <c r="AK35" i="15"/>
  <c r="AK32" i="15" s="1"/>
  <c r="AJ35" i="15"/>
  <c r="AJ32" i="15" s="1"/>
  <c r="AI35" i="15"/>
  <c r="AI32" i="15" s="1"/>
  <c r="AL32" i="15"/>
  <c r="AM29" i="15"/>
  <c r="AI29" i="15"/>
  <c r="AM28" i="15"/>
  <c r="AL28" i="15"/>
  <c r="AK28" i="15"/>
  <c r="AJ28" i="15"/>
  <c r="AI28" i="15"/>
  <c r="AJ27" i="15"/>
  <c r="AI27" i="15"/>
  <c r="AK26" i="15"/>
  <c r="J63" i="15"/>
  <c r="K63" i="15"/>
  <c r="L63" i="15"/>
  <c r="M63" i="15"/>
  <c r="N63" i="15"/>
  <c r="O63" i="15"/>
  <c r="P63" i="15"/>
  <c r="Q63" i="15"/>
  <c r="R63" i="15"/>
  <c r="S63" i="15"/>
  <c r="T63" i="15"/>
  <c r="U63" i="15"/>
  <c r="V63" i="15"/>
  <c r="W63" i="15"/>
  <c r="X63" i="15"/>
  <c r="Y63" i="15"/>
  <c r="Z63" i="15"/>
  <c r="AA63" i="15"/>
  <c r="AB63" i="15"/>
  <c r="AC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BB63" i="15"/>
  <c r="AH136" i="15"/>
  <c r="BG136" i="15" s="1"/>
  <c r="AG136" i="15"/>
  <c r="BF136" i="15" s="1"/>
  <c r="AF136" i="15"/>
  <c r="BE136" i="15" s="1"/>
  <c r="AE136" i="15"/>
  <c r="BD136" i="15" s="1"/>
  <c r="AD136" i="15"/>
  <c r="BC136" i="15" s="1"/>
  <c r="I136" i="15"/>
  <c r="H136" i="15"/>
  <c r="G136" i="15"/>
  <c r="F136" i="15"/>
  <c r="E136" i="15"/>
  <c r="AH135" i="15"/>
  <c r="BG135" i="15" s="1"/>
  <c r="AG135" i="15"/>
  <c r="BF135" i="15" s="1"/>
  <c r="AF135" i="15"/>
  <c r="BE135" i="15" s="1"/>
  <c r="AE135" i="15"/>
  <c r="BD135" i="15" s="1"/>
  <c r="AD135" i="15"/>
  <c r="BC135" i="15" s="1"/>
  <c r="I135" i="15"/>
  <c r="H135" i="15"/>
  <c r="G135" i="15"/>
  <c r="F135" i="15"/>
  <c r="E135" i="15"/>
  <c r="AH132" i="15"/>
  <c r="BG132" i="15" s="1"/>
  <c r="AG132" i="15"/>
  <c r="BF132" i="15" s="1"/>
  <c r="AF132" i="15"/>
  <c r="BE132" i="15" s="1"/>
  <c r="AE132" i="15"/>
  <c r="BD132" i="15" s="1"/>
  <c r="AD132" i="15"/>
  <c r="BC132" i="15" s="1"/>
  <c r="I132" i="15"/>
  <c r="H132" i="15"/>
  <c r="G132" i="15"/>
  <c r="F132" i="15"/>
  <c r="E132" i="15"/>
  <c r="AH131" i="15"/>
  <c r="BG131" i="15" s="1"/>
  <c r="AG131" i="15"/>
  <c r="BF131" i="15" s="1"/>
  <c r="AF131" i="15"/>
  <c r="BE131" i="15" s="1"/>
  <c r="AE131" i="15"/>
  <c r="BD131" i="15" s="1"/>
  <c r="AD131" i="15"/>
  <c r="BC131" i="15" s="1"/>
  <c r="I131" i="15"/>
  <c r="H131" i="15"/>
  <c r="G131" i="15"/>
  <c r="F131" i="15"/>
  <c r="E131" i="15"/>
  <c r="AH130" i="15"/>
  <c r="BG130" i="15" s="1"/>
  <c r="AG130" i="15"/>
  <c r="BF130" i="15" s="1"/>
  <c r="AF130" i="15"/>
  <c r="BE130" i="15" s="1"/>
  <c r="AE130" i="15"/>
  <c r="BD130" i="15" s="1"/>
  <c r="AD130" i="15"/>
  <c r="BC130" i="15" s="1"/>
  <c r="I130" i="15"/>
  <c r="H130" i="15"/>
  <c r="G130" i="15"/>
  <c r="F130" i="15"/>
  <c r="E130" i="15"/>
  <c r="AH129" i="15"/>
  <c r="BG129" i="15" s="1"/>
  <c r="AG129" i="15"/>
  <c r="BF129" i="15" s="1"/>
  <c r="AF129" i="15"/>
  <c r="BE129" i="15" s="1"/>
  <c r="AE129" i="15"/>
  <c r="BD129" i="15" s="1"/>
  <c r="AD129" i="15"/>
  <c r="BC129" i="15" s="1"/>
  <c r="I129" i="15"/>
  <c r="H129" i="15"/>
  <c r="G129" i="15"/>
  <c r="F129" i="15"/>
  <c r="E129" i="15"/>
  <c r="AH128" i="15"/>
  <c r="BG128" i="15" s="1"/>
  <c r="AG128" i="15"/>
  <c r="BF128" i="15" s="1"/>
  <c r="AF128" i="15"/>
  <c r="BE128" i="15" s="1"/>
  <c r="AE128" i="15"/>
  <c r="BD128" i="15" s="1"/>
  <c r="AD128" i="15"/>
  <c r="BC128" i="15" s="1"/>
  <c r="I128" i="15"/>
  <c r="H128" i="15"/>
  <c r="G128" i="15"/>
  <c r="F128" i="15"/>
  <c r="E128" i="15"/>
  <c r="AH127" i="15"/>
  <c r="BG127" i="15" s="1"/>
  <c r="AG127" i="15"/>
  <c r="BF127" i="15" s="1"/>
  <c r="AF127" i="15"/>
  <c r="BE127" i="15" s="1"/>
  <c r="AE127" i="15"/>
  <c r="BD127" i="15" s="1"/>
  <c r="AD127" i="15"/>
  <c r="BC127" i="15" s="1"/>
  <c r="I127" i="15"/>
  <c r="H127" i="15"/>
  <c r="G127" i="15"/>
  <c r="F127" i="15"/>
  <c r="E127" i="15"/>
  <c r="AH126" i="15"/>
  <c r="BG126" i="15" s="1"/>
  <c r="AG126" i="15"/>
  <c r="BF126" i="15" s="1"/>
  <c r="AF126" i="15"/>
  <c r="BE126" i="15" s="1"/>
  <c r="AE126" i="15"/>
  <c r="BD126" i="15" s="1"/>
  <c r="AD126" i="15"/>
  <c r="BC126" i="15" s="1"/>
  <c r="I126" i="15"/>
  <c r="H126" i="15"/>
  <c r="G126" i="15"/>
  <c r="F126" i="15"/>
  <c r="E126" i="15"/>
  <c r="AH125" i="15"/>
  <c r="BG125" i="15" s="1"/>
  <c r="AG125" i="15"/>
  <c r="BF125" i="15" s="1"/>
  <c r="AF125" i="15"/>
  <c r="BE125" i="15" s="1"/>
  <c r="AE125" i="15"/>
  <c r="BD125" i="15" s="1"/>
  <c r="AD125" i="15"/>
  <c r="BC125" i="15" s="1"/>
  <c r="I125" i="15"/>
  <c r="H125" i="15"/>
  <c r="G125" i="15"/>
  <c r="F125" i="15"/>
  <c r="E125" i="15"/>
  <c r="AH111" i="15"/>
  <c r="BG111" i="15" s="1"/>
  <c r="AG111" i="15"/>
  <c r="BF111" i="15" s="1"/>
  <c r="AF111" i="15"/>
  <c r="BE111" i="15" s="1"/>
  <c r="AE111" i="15"/>
  <c r="BD111" i="15" s="1"/>
  <c r="AD111" i="15"/>
  <c r="BC111" i="15" s="1"/>
  <c r="I111" i="15"/>
  <c r="H111" i="15"/>
  <c r="G111" i="15"/>
  <c r="F111" i="15"/>
  <c r="E111" i="15"/>
  <c r="BG109" i="15"/>
  <c r="BC109" i="15"/>
  <c r="AH109" i="15"/>
  <c r="AG109" i="15"/>
  <c r="BF109" i="15" s="1"/>
  <c r="AF109" i="15"/>
  <c r="BE109" i="15" s="1"/>
  <c r="AE109" i="15"/>
  <c r="BD109" i="15" s="1"/>
  <c r="AD109" i="15"/>
  <c r="I109" i="15"/>
  <c r="H109" i="15"/>
  <c r="G109" i="15"/>
  <c r="F109" i="15"/>
  <c r="E109" i="15"/>
  <c r="AH66" i="15"/>
  <c r="BG66" i="15" s="1"/>
  <c r="AG66" i="15"/>
  <c r="BF66" i="15" s="1"/>
  <c r="AF66" i="15"/>
  <c r="BE66" i="15" s="1"/>
  <c r="AE66" i="15"/>
  <c r="BD66" i="15" s="1"/>
  <c r="AD66" i="15"/>
  <c r="BC66" i="15" s="1"/>
  <c r="I66" i="15"/>
  <c r="H66" i="15"/>
  <c r="G66" i="15"/>
  <c r="F66" i="15"/>
  <c r="E66" i="15"/>
  <c r="AH65" i="15"/>
  <c r="BG65" i="15" s="1"/>
  <c r="AG65" i="15"/>
  <c r="BF65" i="15" s="1"/>
  <c r="AF65" i="15"/>
  <c r="BE65" i="15" s="1"/>
  <c r="AE65" i="15"/>
  <c r="BD65" i="15" s="1"/>
  <c r="AD65" i="15"/>
  <c r="BC65" i="15" s="1"/>
  <c r="I65" i="15"/>
  <c r="H65" i="15"/>
  <c r="G65" i="15"/>
  <c r="F65" i="15"/>
  <c r="E65" i="15"/>
  <c r="AH64" i="15"/>
  <c r="BG64" i="15" s="1"/>
  <c r="AG64" i="15"/>
  <c r="BF64" i="15" s="1"/>
  <c r="AF64" i="15"/>
  <c r="BE64" i="15" s="1"/>
  <c r="AE64" i="15"/>
  <c r="BD64" i="15" s="1"/>
  <c r="AD64" i="15"/>
  <c r="BC64" i="15" s="1"/>
  <c r="I64" i="15"/>
  <c r="H64" i="15"/>
  <c r="G64" i="15"/>
  <c r="G63" i="15" s="1"/>
  <c r="F64" i="15"/>
  <c r="E64" i="15"/>
  <c r="AH40" i="15"/>
  <c r="BG40" i="15" s="1"/>
  <c r="AG40" i="15"/>
  <c r="BF40" i="15" s="1"/>
  <c r="AF40" i="15"/>
  <c r="BE40" i="15" s="1"/>
  <c r="AE40" i="15"/>
  <c r="BD40" i="15" s="1"/>
  <c r="AD40" i="15"/>
  <c r="BC40" i="15" s="1"/>
  <c r="I40" i="15"/>
  <c r="H40" i="15"/>
  <c r="G40" i="15"/>
  <c r="F40" i="15"/>
  <c r="E40" i="15"/>
  <c r="AH39" i="15"/>
  <c r="BG39" i="15" s="1"/>
  <c r="AG39" i="15"/>
  <c r="BF39" i="15" s="1"/>
  <c r="AF39" i="15"/>
  <c r="BE39" i="15" s="1"/>
  <c r="AE39" i="15"/>
  <c r="BD39" i="15" s="1"/>
  <c r="AD39" i="15"/>
  <c r="BC39" i="15" s="1"/>
  <c r="I39" i="15"/>
  <c r="H39" i="15"/>
  <c r="G39" i="15"/>
  <c r="F39" i="15"/>
  <c r="E39" i="15"/>
  <c r="AH38" i="15"/>
  <c r="BG38" i="15" s="1"/>
  <c r="AG38" i="15"/>
  <c r="BF38" i="15" s="1"/>
  <c r="AF38" i="15"/>
  <c r="BE38" i="15" s="1"/>
  <c r="AE38" i="15"/>
  <c r="BD38" i="15" s="1"/>
  <c r="AD38" i="15"/>
  <c r="BC38" i="15" s="1"/>
  <c r="I38" i="15"/>
  <c r="H38" i="15"/>
  <c r="G38" i="15"/>
  <c r="F38" i="15"/>
  <c r="E38" i="15"/>
  <c r="AH37" i="15"/>
  <c r="BG37" i="15" s="1"/>
  <c r="AG37" i="15"/>
  <c r="BF37" i="15" s="1"/>
  <c r="AF37" i="15"/>
  <c r="BE37" i="15" s="1"/>
  <c r="AE37" i="15"/>
  <c r="BD37" i="15" s="1"/>
  <c r="AD37" i="15"/>
  <c r="BC37" i="15" s="1"/>
  <c r="I37" i="15"/>
  <c r="H37" i="15"/>
  <c r="G37" i="15"/>
  <c r="F37" i="15"/>
  <c r="E37" i="15"/>
  <c r="AH36" i="15"/>
  <c r="BG36" i="15" s="1"/>
  <c r="AG36" i="15"/>
  <c r="BF36" i="15" s="1"/>
  <c r="AF36" i="15"/>
  <c r="BE36" i="15" s="1"/>
  <c r="AE36" i="15"/>
  <c r="BD36" i="15" s="1"/>
  <c r="AD36" i="15"/>
  <c r="BC36" i="15" s="1"/>
  <c r="I36" i="15"/>
  <c r="H36" i="15"/>
  <c r="G36" i="15"/>
  <c r="F36" i="15"/>
  <c r="E36" i="15"/>
  <c r="AH104" i="15"/>
  <c r="BG104" i="15" s="1"/>
  <c r="AG104" i="15"/>
  <c r="BF104" i="15" s="1"/>
  <c r="AF104" i="15"/>
  <c r="BE104" i="15" s="1"/>
  <c r="AE104" i="15"/>
  <c r="BD104" i="15" s="1"/>
  <c r="AD104" i="15"/>
  <c r="BC104" i="15" s="1"/>
  <c r="I104" i="15"/>
  <c r="H104" i="15"/>
  <c r="G104" i="15"/>
  <c r="F104" i="15"/>
  <c r="E104" i="15"/>
  <c r="AH103" i="15"/>
  <c r="BG103" i="15" s="1"/>
  <c r="AG103" i="15"/>
  <c r="BF103" i="15" s="1"/>
  <c r="AF103" i="15"/>
  <c r="BE103" i="15" s="1"/>
  <c r="AE103" i="15"/>
  <c r="BD103" i="15" s="1"/>
  <c r="AD103" i="15"/>
  <c r="BC103" i="15" s="1"/>
  <c r="I103" i="15"/>
  <c r="H103" i="15"/>
  <c r="G103" i="15"/>
  <c r="F103" i="15"/>
  <c r="E103" i="15"/>
  <c r="AH102" i="15"/>
  <c r="BG102" i="15" s="1"/>
  <c r="AG102" i="15"/>
  <c r="BF102" i="15" s="1"/>
  <c r="AF102" i="15"/>
  <c r="BE102" i="15" s="1"/>
  <c r="AE102" i="15"/>
  <c r="BD102" i="15" s="1"/>
  <c r="AD102" i="15"/>
  <c r="BC102" i="15" s="1"/>
  <c r="I102" i="15"/>
  <c r="H102" i="15"/>
  <c r="G102" i="15"/>
  <c r="F102" i="15"/>
  <c r="E102" i="15"/>
  <c r="AH101" i="15"/>
  <c r="BG101" i="15" s="1"/>
  <c r="AG101" i="15"/>
  <c r="BF101" i="15" s="1"/>
  <c r="AF101" i="15"/>
  <c r="BE101" i="15" s="1"/>
  <c r="AE101" i="15"/>
  <c r="BD101" i="15" s="1"/>
  <c r="AD101" i="15"/>
  <c r="BC101" i="15" s="1"/>
  <c r="I101" i="15"/>
  <c r="H101" i="15"/>
  <c r="G101" i="15"/>
  <c r="F101" i="15"/>
  <c r="E101" i="15"/>
  <c r="AH100" i="15"/>
  <c r="BG100" i="15" s="1"/>
  <c r="AG100" i="15"/>
  <c r="BF100" i="15" s="1"/>
  <c r="AF100" i="15"/>
  <c r="BE100" i="15" s="1"/>
  <c r="AE100" i="15"/>
  <c r="BD100" i="15" s="1"/>
  <c r="AD100" i="15"/>
  <c r="BC100" i="15" s="1"/>
  <c r="I100" i="15"/>
  <c r="H100" i="15"/>
  <c r="G100" i="15"/>
  <c r="F100" i="15"/>
  <c r="E100" i="15"/>
  <c r="BC99" i="15"/>
  <c r="AH99" i="15"/>
  <c r="BG99" i="15" s="1"/>
  <c r="AG99" i="15"/>
  <c r="BF99" i="15" s="1"/>
  <c r="AF99" i="15"/>
  <c r="BE99" i="15" s="1"/>
  <c r="AE99" i="15"/>
  <c r="BD99" i="15" s="1"/>
  <c r="AD99" i="15"/>
  <c r="I99" i="15"/>
  <c r="H99" i="15"/>
  <c r="G99" i="15"/>
  <c r="F99" i="15"/>
  <c r="E99" i="15"/>
  <c r="AH98" i="15"/>
  <c r="BG98" i="15" s="1"/>
  <c r="AG98" i="15"/>
  <c r="BF98" i="15" s="1"/>
  <c r="AF98" i="15"/>
  <c r="BE98" i="15" s="1"/>
  <c r="AE98" i="15"/>
  <c r="BD98" i="15" s="1"/>
  <c r="AD98" i="15"/>
  <c r="BC98" i="15" s="1"/>
  <c r="I98" i="15"/>
  <c r="H98" i="15"/>
  <c r="G98" i="15"/>
  <c r="F98" i="15"/>
  <c r="E98" i="15"/>
  <c r="AH97" i="15"/>
  <c r="BG97" i="15" s="1"/>
  <c r="AG97" i="15"/>
  <c r="BF97" i="15" s="1"/>
  <c r="AF97" i="15"/>
  <c r="BE97" i="15" s="1"/>
  <c r="AE97" i="15"/>
  <c r="BD97" i="15" s="1"/>
  <c r="AD97" i="15"/>
  <c r="BC97" i="15" s="1"/>
  <c r="I97" i="15"/>
  <c r="H97" i="15"/>
  <c r="G97" i="15"/>
  <c r="F97" i="15"/>
  <c r="E97" i="15"/>
  <c r="AH96" i="15"/>
  <c r="BG96" i="15" s="1"/>
  <c r="AG96" i="15"/>
  <c r="BF96" i="15" s="1"/>
  <c r="AF96" i="15"/>
  <c r="BE96" i="15" s="1"/>
  <c r="AE96" i="15"/>
  <c r="BD96" i="15" s="1"/>
  <c r="AD96" i="15"/>
  <c r="BC96" i="15" s="1"/>
  <c r="I96" i="15"/>
  <c r="H96" i="15"/>
  <c r="G96" i="15"/>
  <c r="F96" i="15"/>
  <c r="E96" i="15"/>
  <c r="AH95" i="15"/>
  <c r="BG95" i="15" s="1"/>
  <c r="AG95" i="15"/>
  <c r="BF95" i="15" s="1"/>
  <c r="AF95" i="15"/>
  <c r="BE95" i="15" s="1"/>
  <c r="AE95" i="15"/>
  <c r="BD95" i="15" s="1"/>
  <c r="AD95" i="15"/>
  <c r="BC95" i="15" s="1"/>
  <c r="I95" i="15"/>
  <c r="H95" i="15"/>
  <c r="G95" i="15"/>
  <c r="F95" i="15"/>
  <c r="E95" i="15"/>
  <c r="AH94" i="15"/>
  <c r="BG94" i="15" s="1"/>
  <c r="AG94" i="15"/>
  <c r="BF94" i="15" s="1"/>
  <c r="AF94" i="15"/>
  <c r="BE94" i="15" s="1"/>
  <c r="AE94" i="15"/>
  <c r="BD94" i="15" s="1"/>
  <c r="AD94" i="15"/>
  <c r="BC94" i="15" s="1"/>
  <c r="I94" i="15"/>
  <c r="H94" i="15"/>
  <c r="G94" i="15"/>
  <c r="F94" i="15"/>
  <c r="E94" i="15"/>
  <c r="AH93" i="15"/>
  <c r="BG93" i="15" s="1"/>
  <c r="AG93" i="15"/>
  <c r="BF93" i="15" s="1"/>
  <c r="AF93" i="15"/>
  <c r="BE93" i="15" s="1"/>
  <c r="AE93" i="15"/>
  <c r="BD93" i="15" s="1"/>
  <c r="AD93" i="15"/>
  <c r="BC93" i="15" s="1"/>
  <c r="I93" i="15"/>
  <c r="H93" i="15"/>
  <c r="G93" i="15"/>
  <c r="F93" i="15"/>
  <c r="E93" i="15"/>
  <c r="AH92" i="15"/>
  <c r="BG92" i="15" s="1"/>
  <c r="AG92" i="15"/>
  <c r="BF92" i="15" s="1"/>
  <c r="AF92" i="15"/>
  <c r="BE92" i="15" s="1"/>
  <c r="AE92" i="15"/>
  <c r="BD92" i="15" s="1"/>
  <c r="AD92" i="15"/>
  <c r="BC92" i="15" s="1"/>
  <c r="I92" i="15"/>
  <c r="H92" i="15"/>
  <c r="G92" i="15"/>
  <c r="F92" i="15"/>
  <c r="E92" i="15"/>
  <c r="AH91" i="15"/>
  <c r="BG91" i="15" s="1"/>
  <c r="AG91" i="15"/>
  <c r="BF91" i="15" s="1"/>
  <c r="AF91" i="15"/>
  <c r="BE91" i="15" s="1"/>
  <c r="AE91" i="15"/>
  <c r="BD91" i="15" s="1"/>
  <c r="AD91" i="15"/>
  <c r="BC91" i="15" s="1"/>
  <c r="I91" i="15"/>
  <c r="H91" i="15"/>
  <c r="G91" i="15"/>
  <c r="F91" i="15"/>
  <c r="E91" i="15"/>
  <c r="AH90" i="15"/>
  <c r="BG90" i="15" s="1"/>
  <c r="AG90" i="15"/>
  <c r="BF90" i="15" s="1"/>
  <c r="AF90" i="15"/>
  <c r="BE90" i="15" s="1"/>
  <c r="AE90" i="15"/>
  <c r="BD90" i="15" s="1"/>
  <c r="AD90" i="15"/>
  <c r="BC90" i="15" s="1"/>
  <c r="I90" i="15"/>
  <c r="H90" i="15"/>
  <c r="G90" i="15"/>
  <c r="F90" i="15"/>
  <c r="E90" i="15"/>
  <c r="AH89" i="15"/>
  <c r="BG89" i="15" s="1"/>
  <c r="AG89" i="15"/>
  <c r="BF89" i="15" s="1"/>
  <c r="AF89" i="15"/>
  <c r="BE89" i="15" s="1"/>
  <c r="AE89" i="15"/>
  <c r="BD89" i="15" s="1"/>
  <c r="AD89" i="15"/>
  <c r="BC89" i="15" s="1"/>
  <c r="I89" i="15"/>
  <c r="H89" i="15"/>
  <c r="G89" i="15"/>
  <c r="F89" i="15"/>
  <c r="E89" i="15"/>
  <c r="AH88" i="15"/>
  <c r="BG88" i="15" s="1"/>
  <c r="AG88" i="15"/>
  <c r="BF88" i="15" s="1"/>
  <c r="AF88" i="15"/>
  <c r="BE88" i="15" s="1"/>
  <c r="AE88" i="15"/>
  <c r="BD88" i="15" s="1"/>
  <c r="AD88" i="15"/>
  <c r="BC88" i="15" s="1"/>
  <c r="I88" i="15"/>
  <c r="H88" i="15"/>
  <c r="G88" i="15"/>
  <c r="F88" i="15"/>
  <c r="E88" i="15"/>
  <c r="AH87" i="15"/>
  <c r="BG87" i="15" s="1"/>
  <c r="AG87" i="15"/>
  <c r="BF87" i="15" s="1"/>
  <c r="AF87" i="15"/>
  <c r="BE87" i="15" s="1"/>
  <c r="AE87" i="15"/>
  <c r="BD87" i="15" s="1"/>
  <c r="AD87" i="15"/>
  <c r="BC87" i="15" s="1"/>
  <c r="I87" i="15"/>
  <c r="H87" i="15"/>
  <c r="G87" i="15"/>
  <c r="F87" i="15"/>
  <c r="E87" i="15"/>
  <c r="AH86" i="15"/>
  <c r="BG86" i="15" s="1"/>
  <c r="AG86" i="15"/>
  <c r="BF86" i="15" s="1"/>
  <c r="AF86" i="15"/>
  <c r="BE86" i="15" s="1"/>
  <c r="AE86" i="15"/>
  <c r="BD86" i="15" s="1"/>
  <c r="AD86" i="15"/>
  <c r="BC86" i="15" s="1"/>
  <c r="I86" i="15"/>
  <c r="H86" i="15"/>
  <c r="G86" i="15"/>
  <c r="F86" i="15"/>
  <c r="E86" i="15"/>
  <c r="AH85" i="15"/>
  <c r="BG85" i="15" s="1"/>
  <c r="AG85" i="15"/>
  <c r="BF85" i="15" s="1"/>
  <c r="AF85" i="15"/>
  <c r="BE85" i="15" s="1"/>
  <c r="AE85" i="15"/>
  <c r="BD85" i="15" s="1"/>
  <c r="AD85" i="15"/>
  <c r="BC85" i="15" s="1"/>
  <c r="I85" i="15"/>
  <c r="H85" i="15"/>
  <c r="G85" i="15"/>
  <c r="F85" i="15"/>
  <c r="E85" i="15"/>
  <c r="BC84" i="15"/>
  <c r="AH84" i="15"/>
  <c r="BG84" i="15" s="1"/>
  <c r="AG84" i="15"/>
  <c r="BF84" i="15" s="1"/>
  <c r="AF84" i="15"/>
  <c r="BE84" i="15" s="1"/>
  <c r="AE84" i="15"/>
  <c r="BD84" i="15" s="1"/>
  <c r="AD84" i="15"/>
  <c r="I84" i="15"/>
  <c r="H84" i="15"/>
  <c r="G84" i="15"/>
  <c r="F84" i="15"/>
  <c r="E84" i="15"/>
  <c r="AH83" i="15"/>
  <c r="BG83" i="15" s="1"/>
  <c r="AG83" i="15"/>
  <c r="BF83" i="15" s="1"/>
  <c r="AF83" i="15"/>
  <c r="BE83" i="15" s="1"/>
  <c r="AE83" i="15"/>
  <c r="BD83" i="15" s="1"/>
  <c r="AD83" i="15"/>
  <c r="BC83" i="15" s="1"/>
  <c r="I83" i="15"/>
  <c r="H83" i="15"/>
  <c r="G83" i="15"/>
  <c r="F83" i="15"/>
  <c r="E83" i="15"/>
  <c r="AH82" i="15"/>
  <c r="BG82" i="15" s="1"/>
  <c r="AG82" i="15"/>
  <c r="BF82" i="15" s="1"/>
  <c r="AF82" i="15"/>
  <c r="BE82" i="15" s="1"/>
  <c r="AE82" i="15"/>
  <c r="BD82" i="15" s="1"/>
  <c r="AD82" i="15"/>
  <c r="BC82" i="15" s="1"/>
  <c r="I82" i="15"/>
  <c r="H82" i="15"/>
  <c r="G82" i="15"/>
  <c r="F82" i="15"/>
  <c r="E82" i="15"/>
  <c r="AH81" i="15"/>
  <c r="BG81" i="15" s="1"/>
  <c r="AG81" i="15"/>
  <c r="BF81" i="15" s="1"/>
  <c r="AF81" i="15"/>
  <c r="BE81" i="15" s="1"/>
  <c r="AE81" i="15"/>
  <c r="BD81" i="15" s="1"/>
  <c r="AD81" i="15"/>
  <c r="BC81" i="15" s="1"/>
  <c r="I81" i="15"/>
  <c r="H81" i="15"/>
  <c r="G81" i="15"/>
  <c r="F81" i="15"/>
  <c r="E81" i="15"/>
  <c r="AH80" i="15"/>
  <c r="BG80" i="15" s="1"/>
  <c r="AG80" i="15"/>
  <c r="BF80" i="15" s="1"/>
  <c r="AF80" i="15"/>
  <c r="BE80" i="15" s="1"/>
  <c r="AE80" i="15"/>
  <c r="BD80" i="15" s="1"/>
  <c r="AD80" i="15"/>
  <c r="BC80" i="15" s="1"/>
  <c r="I80" i="15"/>
  <c r="H80" i="15"/>
  <c r="G80" i="15"/>
  <c r="F80" i="15"/>
  <c r="E80" i="15"/>
  <c r="AH79" i="15"/>
  <c r="BG79" i="15" s="1"/>
  <c r="AG79" i="15"/>
  <c r="BF79" i="15" s="1"/>
  <c r="AF79" i="15"/>
  <c r="BE79" i="15" s="1"/>
  <c r="AE79" i="15"/>
  <c r="BD79" i="15" s="1"/>
  <c r="AD79" i="15"/>
  <c r="BC79" i="15" s="1"/>
  <c r="I79" i="15"/>
  <c r="H79" i="15"/>
  <c r="G79" i="15"/>
  <c r="F79" i="15"/>
  <c r="E79" i="15"/>
  <c r="AH78" i="15"/>
  <c r="BG78" i="15" s="1"/>
  <c r="AG78" i="15"/>
  <c r="BF78" i="15" s="1"/>
  <c r="AF78" i="15"/>
  <c r="BE78" i="15" s="1"/>
  <c r="AE78" i="15"/>
  <c r="BD78" i="15" s="1"/>
  <c r="AD78" i="15"/>
  <c r="BC78" i="15" s="1"/>
  <c r="I78" i="15"/>
  <c r="H78" i="15"/>
  <c r="G78" i="15"/>
  <c r="F78" i="15"/>
  <c r="E78" i="15"/>
  <c r="AH77" i="15"/>
  <c r="BG77" i="15" s="1"/>
  <c r="AG77" i="15"/>
  <c r="BF77" i="15" s="1"/>
  <c r="AF77" i="15"/>
  <c r="BE77" i="15" s="1"/>
  <c r="AE77" i="15"/>
  <c r="BD77" i="15" s="1"/>
  <c r="AD77" i="15"/>
  <c r="BC77" i="15" s="1"/>
  <c r="I77" i="15"/>
  <c r="H77" i="15"/>
  <c r="G77" i="15"/>
  <c r="F77" i="15"/>
  <c r="E77" i="15"/>
  <c r="AH76" i="15"/>
  <c r="BG76" i="15" s="1"/>
  <c r="AG76" i="15"/>
  <c r="BF76" i="15" s="1"/>
  <c r="AF76" i="15"/>
  <c r="BE76" i="15" s="1"/>
  <c r="AE76" i="15"/>
  <c r="BD76" i="15" s="1"/>
  <c r="AD76" i="15"/>
  <c r="BC76" i="15" s="1"/>
  <c r="I76" i="15"/>
  <c r="H76" i="15"/>
  <c r="G76" i="15"/>
  <c r="F76" i="15"/>
  <c r="E76" i="15"/>
  <c r="BF75" i="15"/>
  <c r="AH75" i="15"/>
  <c r="BG75" i="15" s="1"/>
  <c r="AG75" i="15"/>
  <c r="AF75" i="15"/>
  <c r="BE75" i="15" s="1"/>
  <c r="AE75" i="15"/>
  <c r="BD75" i="15" s="1"/>
  <c r="AD75" i="15"/>
  <c r="BC75" i="15" s="1"/>
  <c r="I75" i="15"/>
  <c r="H75" i="15"/>
  <c r="G75" i="15"/>
  <c r="F75" i="15"/>
  <c r="E75" i="15"/>
  <c r="AH74" i="15"/>
  <c r="BG74" i="15" s="1"/>
  <c r="AG74" i="15"/>
  <c r="BF74" i="15" s="1"/>
  <c r="AF74" i="15"/>
  <c r="BE74" i="15" s="1"/>
  <c r="AE74" i="15"/>
  <c r="BD74" i="15" s="1"/>
  <c r="AD74" i="15"/>
  <c r="BC74" i="15" s="1"/>
  <c r="I74" i="15"/>
  <c r="H74" i="15"/>
  <c r="G74" i="15"/>
  <c r="F74" i="15"/>
  <c r="E74" i="15"/>
  <c r="AH73" i="15"/>
  <c r="BG73" i="15" s="1"/>
  <c r="AG73" i="15"/>
  <c r="BF73" i="15" s="1"/>
  <c r="AF73" i="15"/>
  <c r="BE73" i="15" s="1"/>
  <c r="AE73" i="15"/>
  <c r="BD73" i="15" s="1"/>
  <c r="AD73" i="15"/>
  <c r="BC73" i="15" s="1"/>
  <c r="I73" i="15"/>
  <c r="H73" i="15"/>
  <c r="G73" i="15"/>
  <c r="F73" i="15"/>
  <c r="E73" i="15"/>
  <c r="AH72" i="15"/>
  <c r="BG72" i="15" s="1"/>
  <c r="AG72" i="15"/>
  <c r="BF72" i="15" s="1"/>
  <c r="AF72" i="15"/>
  <c r="BE72" i="15" s="1"/>
  <c r="AE72" i="15"/>
  <c r="BD72" i="15" s="1"/>
  <c r="AD72" i="15"/>
  <c r="BC72" i="15" s="1"/>
  <c r="I72" i="15"/>
  <c r="H72" i="15"/>
  <c r="G72" i="15"/>
  <c r="F72" i="15"/>
  <c r="E72" i="15"/>
  <c r="AH71" i="15"/>
  <c r="BG71" i="15" s="1"/>
  <c r="AG71" i="15"/>
  <c r="BF71" i="15" s="1"/>
  <c r="AF71" i="15"/>
  <c r="BE71" i="15" s="1"/>
  <c r="AE71" i="15"/>
  <c r="BD71" i="15" s="1"/>
  <c r="AD71" i="15"/>
  <c r="BC71" i="15" s="1"/>
  <c r="I71" i="15"/>
  <c r="H71" i="15"/>
  <c r="G71" i="15"/>
  <c r="F71" i="15"/>
  <c r="E71" i="15"/>
  <c r="BC70" i="15"/>
  <c r="AH70" i="15"/>
  <c r="BG70" i="15" s="1"/>
  <c r="AG70" i="15"/>
  <c r="BF70" i="15" s="1"/>
  <c r="AF70" i="15"/>
  <c r="BE70" i="15" s="1"/>
  <c r="AE70" i="15"/>
  <c r="BD70" i="15" s="1"/>
  <c r="AD70" i="15"/>
  <c r="F63" i="15" l="1"/>
  <c r="H63" i="15"/>
  <c r="H55" i="15"/>
  <c r="E63" i="15"/>
  <c r="I63" i="15"/>
  <c r="AD55" i="15"/>
  <c r="BC58" i="15"/>
  <c r="BC55" i="15" s="1"/>
  <c r="AJ61" i="15"/>
  <c r="AJ25" i="15" s="1"/>
  <c r="AI31" i="15"/>
  <c r="AM31" i="15"/>
  <c r="AK107" i="15"/>
  <c r="G55" i="15"/>
  <c r="AE55" i="15"/>
  <c r="AG55" i="15"/>
  <c r="AF55" i="15"/>
  <c r="BC63" i="15"/>
  <c r="BG63" i="15"/>
  <c r="AL107" i="15"/>
  <c r="AL61" i="15" s="1"/>
  <c r="AL31" i="15"/>
  <c r="AL24" i="15" s="1"/>
  <c r="AH55" i="15"/>
  <c r="F55" i="15"/>
  <c r="I55" i="15"/>
  <c r="BG55" i="15"/>
  <c r="BD56" i="15"/>
  <c r="BD55" i="15" s="1"/>
  <c r="BF58" i="15"/>
  <c r="BF55" i="15" s="1"/>
  <c r="BE59" i="15"/>
  <c r="BE55" i="15" s="1"/>
  <c r="AJ31" i="15"/>
  <c r="AJ30" i="15" s="1"/>
  <c r="AK31" i="15"/>
  <c r="AK24" i="15" s="1"/>
  <c r="BD63" i="15"/>
  <c r="BF63" i="15"/>
  <c r="BE63" i="15"/>
  <c r="AM61" i="15"/>
  <c r="AM25" i="15" s="1"/>
  <c r="AI61" i="15"/>
  <c r="AI25" i="15" s="1"/>
  <c r="AI24" i="15"/>
  <c r="AM24" i="15"/>
  <c r="AK61" i="15"/>
  <c r="AK25" i="15" s="1"/>
  <c r="AE63" i="15"/>
  <c r="AH63" i="15"/>
  <c r="AD63" i="15"/>
  <c r="AG63" i="15"/>
  <c r="AF63" i="15"/>
  <c r="AL25" i="15" l="1"/>
  <c r="AL30" i="15"/>
  <c r="AL23" i="15"/>
  <c r="AJ24" i="15"/>
  <c r="AJ23" i="15" s="1"/>
  <c r="AI30" i="15"/>
  <c r="AI23" i="15"/>
  <c r="AK23" i="15"/>
  <c r="AM30" i="15"/>
  <c r="AK30" i="15"/>
  <c r="AM23" i="15"/>
  <c r="E55" i="15" l="1"/>
  <c r="AX41" i="15" l="1"/>
  <c r="AY41" i="15"/>
  <c r="AZ41" i="15"/>
  <c r="AX44" i="15"/>
  <c r="AY44" i="15"/>
  <c r="AZ44" i="15"/>
  <c r="AX53" i="15"/>
  <c r="AY53" i="15"/>
  <c r="AZ53" i="15"/>
  <c r="AX62" i="15"/>
  <c r="AY62" i="15"/>
  <c r="AZ62" i="15"/>
  <c r="AW134" i="15" l="1"/>
  <c r="AV134" i="15"/>
  <c r="AV29" i="15" s="1"/>
  <c r="AU134" i="15"/>
  <c r="AU29" i="15" s="1"/>
  <c r="AT134" i="15"/>
  <c r="AT29" i="15" s="1"/>
  <c r="AS134" i="15"/>
  <c r="AR134" i="15"/>
  <c r="AQ134" i="15"/>
  <c r="AP134" i="15"/>
  <c r="AP29" i="15" s="1"/>
  <c r="AO134" i="15"/>
  <c r="AO29" i="15" s="1"/>
  <c r="AN134" i="15"/>
  <c r="AW124" i="15"/>
  <c r="AW27" i="15" s="1"/>
  <c r="AV124" i="15"/>
  <c r="AV27" i="15" s="1"/>
  <c r="AU124" i="15"/>
  <c r="AU27" i="15" s="1"/>
  <c r="AT124" i="15"/>
  <c r="AS124" i="15"/>
  <c r="AS27" i="15" s="1"/>
  <c r="AR124" i="15"/>
  <c r="AQ124" i="15"/>
  <c r="AP124" i="15"/>
  <c r="AP27" i="15" s="1"/>
  <c r="AO124" i="15"/>
  <c r="AO27" i="15" s="1"/>
  <c r="AN124" i="15"/>
  <c r="AN27" i="15" s="1"/>
  <c r="AW121" i="15"/>
  <c r="AW26" i="15" s="1"/>
  <c r="AV121" i="15"/>
  <c r="AV26" i="15" s="1"/>
  <c r="AU121" i="15"/>
  <c r="AT121" i="15"/>
  <c r="AT26" i="15" s="1"/>
  <c r="AS121" i="15"/>
  <c r="AR121" i="15"/>
  <c r="AR26" i="15" s="1"/>
  <c r="AQ121" i="15"/>
  <c r="AP121" i="15"/>
  <c r="AP26" i="15" s="1"/>
  <c r="AO121" i="15"/>
  <c r="AN121" i="15"/>
  <c r="AN26" i="15" s="1"/>
  <c r="AW118" i="15"/>
  <c r="AV118" i="15"/>
  <c r="AU118" i="15"/>
  <c r="AT118" i="15"/>
  <c r="AS118" i="15"/>
  <c r="AR118" i="15"/>
  <c r="AQ118" i="15"/>
  <c r="AP118" i="15"/>
  <c r="AO118" i="15"/>
  <c r="AN118" i="15"/>
  <c r="AW110" i="15"/>
  <c r="AV110" i="15"/>
  <c r="AU110" i="15"/>
  <c r="AT110" i="15"/>
  <c r="AS110" i="15"/>
  <c r="AR110" i="15"/>
  <c r="AQ110" i="15"/>
  <c r="AP110" i="15"/>
  <c r="AO110" i="15"/>
  <c r="AN110" i="15"/>
  <c r="AW108" i="15"/>
  <c r="AV108" i="15"/>
  <c r="AV107" i="15" s="1"/>
  <c r="AU108" i="15"/>
  <c r="AT108" i="15"/>
  <c r="AS108" i="15"/>
  <c r="AR108" i="15"/>
  <c r="AR107" i="15" s="1"/>
  <c r="AQ108" i="15"/>
  <c r="AP108" i="15"/>
  <c r="AO108" i="15"/>
  <c r="AN108" i="15"/>
  <c r="AN107" i="15" s="1"/>
  <c r="AW69" i="15"/>
  <c r="AW68" i="15" s="1"/>
  <c r="AV69" i="15"/>
  <c r="AV68" i="15" s="1"/>
  <c r="AU69" i="15"/>
  <c r="AU68" i="15" s="1"/>
  <c r="AT69" i="15"/>
  <c r="AT68" i="15" s="1"/>
  <c r="AS69" i="15"/>
  <c r="AS68" i="15" s="1"/>
  <c r="AR69" i="15"/>
  <c r="AR68" i="15" s="1"/>
  <c r="AQ69" i="15"/>
  <c r="AQ68" i="15" s="1"/>
  <c r="AP69" i="15"/>
  <c r="AP68" i="15" s="1"/>
  <c r="AO69" i="15"/>
  <c r="AO68" i="15" s="1"/>
  <c r="AN69" i="15"/>
  <c r="AN68" i="15" s="1"/>
  <c r="AW62" i="15"/>
  <c r="AV62" i="15"/>
  <c r="AU62" i="15"/>
  <c r="AT62" i="15"/>
  <c r="AS62" i="15"/>
  <c r="AR62" i="15"/>
  <c r="AQ62" i="15"/>
  <c r="AP62" i="15"/>
  <c r="AO62" i="15"/>
  <c r="AN62" i="15"/>
  <c r="AW53" i="15"/>
  <c r="AV53" i="15"/>
  <c r="AU53" i="15"/>
  <c r="AT53" i="15"/>
  <c r="AS53" i="15"/>
  <c r="AR53" i="15"/>
  <c r="AQ53" i="15"/>
  <c r="AP53" i="15"/>
  <c r="AO53" i="15"/>
  <c r="AN53" i="15"/>
  <c r="AW44" i="15"/>
  <c r="AV44" i="15"/>
  <c r="AU44" i="15"/>
  <c r="AT44" i="15"/>
  <c r="AS44" i="15"/>
  <c r="AR44" i="15"/>
  <c r="AQ44" i="15"/>
  <c r="AP44" i="15"/>
  <c r="AO44" i="15"/>
  <c r="AN44" i="15"/>
  <c r="AW41" i="15"/>
  <c r="AV41" i="15"/>
  <c r="AU41" i="15"/>
  <c r="AT41" i="15"/>
  <c r="AS41" i="15"/>
  <c r="AR41" i="15"/>
  <c r="AQ41" i="15"/>
  <c r="AP41" i="15"/>
  <c r="AO41" i="15"/>
  <c r="AN41" i="15"/>
  <c r="AW35" i="15"/>
  <c r="AW32" i="15" s="1"/>
  <c r="AV35" i="15"/>
  <c r="AV32" i="15" s="1"/>
  <c r="AU35" i="15"/>
  <c r="AU32" i="15" s="1"/>
  <c r="AT35" i="15"/>
  <c r="AT32" i="15" s="1"/>
  <c r="AS35" i="15"/>
  <c r="AS32" i="15" s="1"/>
  <c r="AR35" i="15"/>
  <c r="AR32" i="15" s="1"/>
  <c r="AQ35" i="15"/>
  <c r="AQ32" i="15" s="1"/>
  <c r="AP35" i="15"/>
  <c r="AP32" i="15" s="1"/>
  <c r="AO35" i="15"/>
  <c r="AO32" i="15" s="1"/>
  <c r="AN35" i="15"/>
  <c r="AN32" i="15" s="1"/>
  <c r="AW29" i="15"/>
  <c r="AS29" i="15"/>
  <c r="AR29" i="15"/>
  <c r="AQ29" i="15"/>
  <c r="AN29" i="15"/>
  <c r="AW28" i="15"/>
  <c r="AV28" i="15"/>
  <c r="AU28" i="15"/>
  <c r="AT28" i="15"/>
  <c r="AS28" i="15"/>
  <c r="AR28" i="15"/>
  <c r="AQ28" i="15"/>
  <c r="AP28" i="15"/>
  <c r="AO28" i="15"/>
  <c r="AN28" i="15"/>
  <c r="AT27" i="15"/>
  <c r="AR27" i="15"/>
  <c r="AQ27" i="15"/>
  <c r="AU26" i="15"/>
  <c r="AS26" i="15"/>
  <c r="AQ26" i="15"/>
  <c r="AO26" i="15"/>
  <c r="I121" i="15"/>
  <c r="I26" i="15" s="1"/>
  <c r="H121" i="15"/>
  <c r="H26" i="15" s="1"/>
  <c r="G121" i="15"/>
  <c r="G26" i="15" s="1"/>
  <c r="F121" i="15"/>
  <c r="F26" i="15" s="1"/>
  <c r="E121" i="15"/>
  <c r="E26" i="15" s="1"/>
  <c r="I118" i="15"/>
  <c r="H118" i="15"/>
  <c r="G118" i="15"/>
  <c r="F118" i="15"/>
  <c r="E118" i="15"/>
  <c r="I110" i="15"/>
  <c r="G110" i="15"/>
  <c r="F110" i="15"/>
  <c r="E110" i="15"/>
  <c r="H110" i="15"/>
  <c r="I108" i="15"/>
  <c r="E108" i="15"/>
  <c r="H108" i="15"/>
  <c r="G108" i="15"/>
  <c r="F108" i="15"/>
  <c r="I70" i="15"/>
  <c r="H70" i="15"/>
  <c r="G70" i="15"/>
  <c r="F70" i="15"/>
  <c r="E70" i="15"/>
  <c r="I62" i="15"/>
  <c r="H62" i="15"/>
  <c r="G62" i="15"/>
  <c r="F62" i="15"/>
  <c r="E62" i="15"/>
  <c r="I53" i="15"/>
  <c r="H53" i="15"/>
  <c r="G53" i="15"/>
  <c r="F53" i="15"/>
  <c r="E53" i="15"/>
  <c r="I44" i="15"/>
  <c r="H44" i="15"/>
  <c r="G44" i="15"/>
  <c r="F44" i="15"/>
  <c r="E44" i="15"/>
  <c r="I41" i="15"/>
  <c r="H41" i="15"/>
  <c r="G41" i="15"/>
  <c r="F41" i="15"/>
  <c r="E41" i="15"/>
  <c r="I35" i="15"/>
  <c r="I32" i="15" s="1"/>
  <c r="H35" i="15"/>
  <c r="G35" i="15"/>
  <c r="F35" i="15"/>
  <c r="F32" i="15" s="1"/>
  <c r="E35" i="15"/>
  <c r="E32" i="15" s="1"/>
  <c r="H32" i="15"/>
  <c r="G32" i="15"/>
  <c r="I28" i="15"/>
  <c r="H28" i="15"/>
  <c r="G28" i="15"/>
  <c r="F28" i="15"/>
  <c r="E28" i="15"/>
  <c r="J41" i="15"/>
  <c r="J44" i="15"/>
  <c r="J53" i="15"/>
  <c r="J62" i="15"/>
  <c r="O41" i="15"/>
  <c r="O44" i="15"/>
  <c r="O53" i="15"/>
  <c r="O62" i="15"/>
  <c r="T41" i="15"/>
  <c r="T44" i="15"/>
  <c r="T53" i="15"/>
  <c r="T62" i="15"/>
  <c r="AO107" i="15" l="1"/>
  <c r="AS107" i="15"/>
  <c r="AW107" i="15"/>
  <c r="I134" i="15"/>
  <c r="I29" i="15" s="1"/>
  <c r="AQ107" i="15"/>
  <c r="AQ61" i="15" s="1"/>
  <c r="AQ25" i="15" s="1"/>
  <c r="AU107" i="15"/>
  <c r="AU61" i="15" s="1"/>
  <c r="AU25" i="15" s="1"/>
  <c r="F31" i="15"/>
  <c r="F24" i="15" s="1"/>
  <c r="E107" i="15"/>
  <c r="G134" i="15"/>
  <c r="G29" i="15" s="1"/>
  <c r="E134" i="15"/>
  <c r="E29" i="15" s="1"/>
  <c r="AN61" i="15"/>
  <c r="AN25" i="15" s="1"/>
  <c r="AR61" i="15"/>
  <c r="AR25" i="15" s="1"/>
  <c r="AV61" i="15"/>
  <c r="AV25" i="15" s="1"/>
  <c r="AP107" i="15"/>
  <c r="AP61" i="15" s="1"/>
  <c r="AP25" i="15" s="1"/>
  <c r="AT107" i="15"/>
  <c r="AT61" i="15" s="1"/>
  <c r="AT25" i="15" s="1"/>
  <c r="I107" i="15"/>
  <c r="AP31" i="15"/>
  <c r="AP24" i="15" s="1"/>
  <c r="AT31" i="15"/>
  <c r="AT24" i="15" s="1"/>
  <c r="H124" i="15"/>
  <c r="H27" i="15" s="1"/>
  <c r="F69" i="15"/>
  <c r="F68" i="15" s="1"/>
  <c r="G31" i="15"/>
  <c r="G24" i="15" s="1"/>
  <c r="E69" i="15"/>
  <c r="E68" i="15" s="1"/>
  <c r="I69" i="15"/>
  <c r="I68" i="15" s="1"/>
  <c r="H69" i="15"/>
  <c r="H68" i="15" s="1"/>
  <c r="G69" i="15"/>
  <c r="G68" i="15" s="1"/>
  <c r="H107" i="15"/>
  <c r="G107" i="15"/>
  <c r="G124" i="15"/>
  <c r="G27" i="15" s="1"/>
  <c r="F124" i="15"/>
  <c r="F27" i="15" s="1"/>
  <c r="E124" i="15"/>
  <c r="E27" i="15" s="1"/>
  <c r="I124" i="15"/>
  <c r="I27" i="15" s="1"/>
  <c r="AU31" i="15"/>
  <c r="AU24" i="15" s="1"/>
  <c r="H134" i="15"/>
  <c r="H29" i="15" s="1"/>
  <c r="F134" i="15"/>
  <c r="F29" i="15" s="1"/>
  <c r="AN31" i="15"/>
  <c r="AN24" i="15" s="1"/>
  <c r="AR31" i="15"/>
  <c r="AR24" i="15" s="1"/>
  <c r="AV31" i="15"/>
  <c r="AV24" i="15" s="1"/>
  <c r="AS31" i="15"/>
  <c r="AS24" i="15" s="1"/>
  <c r="E31" i="15"/>
  <c r="E24" i="15" s="1"/>
  <c r="I31" i="15"/>
  <c r="I24" i="15" s="1"/>
  <c r="F107" i="15"/>
  <c r="AQ31" i="15"/>
  <c r="AQ24" i="15" s="1"/>
  <c r="AO31" i="15"/>
  <c r="AO24" i="15" s="1"/>
  <c r="AW31" i="15"/>
  <c r="AW24" i="15" s="1"/>
  <c r="H31" i="15"/>
  <c r="H24" i="15" s="1"/>
  <c r="AO61" i="15"/>
  <c r="AO25" i="15" s="1"/>
  <c r="AS61" i="15"/>
  <c r="AS25" i="15" s="1"/>
  <c r="AW61" i="15"/>
  <c r="AW25" i="15" s="1"/>
  <c r="BG35" i="15"/>
  <c r="BF35" i="15"/>
  <c r="BE35" i="15"/>
  <c r="BD35" i="15"/>
  <c r="BC35" i="15"/>
  <c r="BB35" i="15"/>
  <c r="BA35" i="15"/>
  <c r="AZ35" i="15"/>
  <c r="AY35" i="15"/>
  <c r="AX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E61" i="15" l="1"/>
  <c r="E25" i="15" s="1"/>
  <c r="E23" i="15" s="1"/>
  <c r="AT23" i="15"/>
  <c r="AP23" i="15"/>
  <c r="AT30" i="15"/>
  <c r="AR30" i="15"/>
  <c r="AU30" i="15"/>
  <c r="AV23" i="15"/>
  <c r="I61" i="15"/>
  <c r="I25" i="15" s="1"/>
  <c r="I23" i="15" s="1"/>
  <c r="AQ30" i="15"/>
  <c r="AP30" i="15"/>
  <c r="AN23" i="15"/>
  <c r="F61" i="15"/>
  <c r="F25" i="15" s="1"/>
  <c r="F23" i="15" s="1"/>
  <c r="AN30" i="15"/>
  <c r="AV30" i="15"/>
  <c r="AU23" i="15"/>
  <c r="H61" i="15"/>
  <c r="H25" i="15" s="1"/>
  <c r="H23" i="15" s="1"/>
  <c r="AR23" i="15"/>
  <c r="AQ23" i="15"/>
  <c r="G61" i="15"/>
  <c r="AW30" i="15"/>
  <c r="AO23" i="15"/>
  <c r="AS23" i="15"/>
  <c r="AW23" i="15"/>
  <c r="AO30" i="15"/>
  <c r="AS30" i="15"/>
  <c r="E30" i="15"/>
  <c r="I30" i="15" l="1"/>
  <c r="F30" i="15"/>
  <c r="H30" i="15"/>
  <c r="G25" i="15"/>
  <c r="G23" i="15" s="1"/>
  <c r="G30" i="15"/>
  <c r="AA69" i="15"/>
  <c r="Z69" i="15"/>
  <c r="Y69" i="15"/>
  <c r="AA53" i="15"/>
  <c r="Z53" i="15"/>
  <c r="Y53" i="15"/>
  <c r="AA32" i="15"/>
  <c r="Z32" i="15"/>
  <c r="Y32" i="15"/>
  <c r="V69" i="15"/>
  <c r="U69" i="15"/>
  <c r="T69" i="15"/>
  <c r="T68" i="15" s="1"/>
  <c r="V53" i="15"/>
  <c r="U53" i="15"/>
  <c r="V32" i="15"/>
  <c r="U32" i="15"/>
  <c r="T32" i="15"/>
  <c r="Q69" i="15"/>
  <c r="P69" i="15"/>
  <c r="O69" i="15"/>
  <c r="O68" i="15" s="1"/>
  <c r="Q53" i="15"/>
  <c r="P53" i="15"/>
  <c r="Q32" i="15"/>
  <c r="P32" i="15"/>
  <c r="O32" i="15"/>
  <c r="L69" i="15"/>
  <c r="K69" i="15"/>
  <c r="J69" i="15"/>
  <c r="J68" i="15" s="1"/>
  <c r="L53" i="15"/>
  <c r="K53" i="15"/>
  <c r="L32" i="15"/>
  <c r="K32" i="15"/>
  <c r="J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X32" i="15"/>
  <c r="AY32" i="15"/>
  <c r="M53" i="15"/>
  <c r="N53" i="15"/>
  <c r="R53" i="15"/>
  <c r="S53" i="15"/>
  <c r="W53" i="15"/>
  <c r="X53" i="15"/>
  <c r="AB53" i="15"/>
  <c r="AC53" i="15"/>
  <c r="AD53" i="15"/>
  <c r="AE53" i="15"/>
  <c r="AF53" i="15"/>
  <c r="AG53" i="15"/>
  <c r="AH53" i="15"/>
  <c r="M69" i="15"/>
  <c r="N69" i="15"/>
  <c r="R69" i="15"/>
  <c r="S69" i="15"/>
  <c r="W69" i="15"/>
  <c r="X69" i="15"/>
  <c r="AB69" i="15"/>
  <c r="AC69" i="15"/>
  <c r="AX69" i="15"/>
  <c r="AY69" i="15"/>
  <c r="Q41" i="15" l="1"/>
  <c r="V62" i="15"/>
  <c r="L41" i="15"/>
  <c r="AA41" i="15"/>
  <c r="AD62" i="15"/>
  <c r="P44" i="15"/>
  <c r="Z41" i="15"/>
  <c r="AF41" i="15"/>
  <c r="AB41" i="15"/>
  <c r="P41" i="15"/>
  <c r="P31" i="15" s="1"/>
  <c r="Q62" i="15"/>
  <c r="AH62" i="15"/>
  <c r="W62" i="15"/>
  <c r="M41" i="15"/>
  <c r="L62" i="15"/>
  <c r="U41" i="15"/>
  <c r="V41" i="15"/>
  <c r="AE41" i="15"/>
  <c r="N41" i="15"/>
  <c r="K44" i="15"/>
  <c r="K62" i="15"/>
  <c r="R62" i="15"/>
  <c r="X62" i="15"/>
  <c r="K41" i="15"/>
  <c r="AA62" i="15"/>
  <c r="S41" i="15"/>
  <c r="U44" i="15"/>
  <c r="Y41" i="15"/>
  <c r="AG62" i="15"/>
  <c r="AC62" i="15"/>
  <c r="V44" i="15"/>
  <c r="AA44" i="15"/>
  <c r="S62" i="15"/>
  <c r="AF62" i="15"/>
  <c r="AB62" i="15"/>
  <c r="N44" i="15"/>
  <c r="AG41" i="15"/>
  <c r="AC41" i="15"/>
  <c r="R41" i="15"/>
  <c r="Q44" i="15"/>
  <c r="R44" i="15"/>
  <c r="X44" i="15"/>
  <c r="AH44" i="15"/>
  <c r="AD44" i="15"/>
  <c r="W44" i="15"/>
  <c r="AE62" i="15"/>
  <c r="N62" i="15"/>
  <c r="M62" i="15"/>
  <c r="AE44" i="15"/>
  <c r="S44" i="15"/>
  <c r="AF44" i="15"/>
  <c r="AB44" i="15"/>
  <c r="X41" i="15"/>
  <c r="AH41" i="15"/>
  <c r="AD41" i="15"/>
  <c r="W41" i="15"/>
  <c r="Z44" i="15"/>
  <c r="L44" i="15"/>
  <c r="P62" i="15"/>
  <c r="Y62" i="15"/>
  <c r="Z62" i="15"/>
  <c r="Y44" i="15"/>
  <c r="O31" i="15"/>
  <c r="U62" i="15"/>
  <c r="AH69" i="15"/>
  <c r="AG69" i="15"/>
  <c r="AE69" i="15"/>
  <c r="AF69" i="15"/>
  <c r="AD69" i="15"/>
  <c r="AG44" i="15"/>
  <c r="AC44" i="15"/>
  <c r="M44" i="15"/>
  <c r="Q31" i="15" l="1"/>
  <c r="Q24" i="15" s="1"/>
  <c r="R31" i="15"/>
  <c r="R24" i="15" s="1"/>
  <c r="J31" i="15"/>
  <c r="J24" i="15" s="1"/>
  <c r="K31" i="15"/>
  <c r="K24" i="15" s="1"/>
  <c r="X31" i="15"/>
  <c r="X24" i="15" s="1"/>
  <c r="AA31" i="15"/>
  <c r="AA24" i="15" s="1"/>
  <c r="AE31" i="15"/>
  <c r="AE24" i="15" s="1"/>
  <c r="AX31" i="15"/>
  <c r="AX24" i="15" s="1"/>
  <c r="V31" i="15"/>
  <c r="V24" i="15" s="1"/>
  <c r="W31" i="15"/>
  <c r="W24" i="15" s="1"/>
  <c r="AB31" i="15"/>
  <c r="AB24" i="15" s="1"/>
  <c r="AH31" i="15"/>
  <c r="AH24" i="15" s="1"/>
  <c r="L31" i="15"/>
  <c r="L24" i="15" s="1"/>
  <c r="AY31" i="15"/>
  <c r="AY24" i="15" s="1"/>
  <c r="Z31" i="15"/>
  <c r="Z24" i="15" s="1"/>
  <c r="S31" i="15"/>
  <c r="S24" i="15" s="1"/>
  <c r="AG31" i="15"/>
  <c r="AG24" i="15" s="1"/>
  <c r="AF31" i="15"/>
  <c r="AF24" i="15" s="1"/>
  <c r="T31" i="15"/>
  <c r="T24" i="15" s="1"/>
  <c r="U31" i="15"/>
  <c r="U24" i="15" s="1"/>
  <c r="N31" i="15"/>
  <c r="N24" i="15" s="1"/>
  <c r="M31" i="15"/>
  <c r="M24" i="15" s="1"/>
  <c r="Y31" i="15"/>
  <c r="Y24" i="15" s="1"/>
  <c r="AC31" i="15"/>
  <c r="AC24" i="15" s="1"/>
  <c r="AD31" i="15"/>
  <c r="AD24" i="15" s="1"/>
  <c r="P24" i="15"/>
  <c r="O24" i="15"/>
  <c r="AZ69" i="15" l="1"/>
  <c r="AZ32" i="15"/>
  <c r="AZ31" i="15" l="1"/>
  <c r="AZ24" i="15" s="1"/>
  <c r="BA32" i="15" l="1"/>
  <c r="BB32" i="15"/>
  <c r="BC32" i="15"/>
  <c r="BD32" i="15"/>
  <c r="BE32" i="15"/>
  <c r="BF32" i="15"/>
  <c r="BG32" i="15"/>
  <c r="BA53" i="15"/>
  <c r="BB53" i="15"/>
  <c r="BC53" i="15"/>
  <c r="BD53" i="15"/>
  <c r="BE53" i="15"/>
  <c r="BF53" i="15"/>
  <c r="BG53" i="15"/>
  <c r="BA69" i="15"/>
  <c r="BB69" i="15"/>
  <c r="BE41" i="15" l="1"/>
  <c r="BA41" i="15"/>
  <c r="BE62" i="15"/>
  <c r="BA62" i="15"/>
  <c r="BG44" i="15"/>
  <c r="BD62" i="15"/>
  <c r="BF62" i="15"/>
  <c r="BB62" i="15"/>
  <c r="BC44" i="15"/>
  <c r="BF41" i="15"/>
  <c r="BB41" i="15"/>
  <c r="BG41" i="15"/>
  <c r="BC41" i="15"/>
  <c r="BF69" i="15"/>
  <c r="BC69" i="15"/>
  <c r="BD69" i="15"/>
  <c r="BE69" i="15"/>
  <c r="BG69" i="15"/>
  <c r="BG62" i="15"/>
  <c r="BF44" i="15"/>
  <c r="BB44" i="15"/>
  <c r="BE44" i="15"/>
  <c r="BA44" i="15"/>
  <c r="BC62" i="15"/>
  <c r="BD44" i="15"/>
  <c r="BD41" i="15"/>
  <c r="BA31" i="15" l="1"/>
  <c r="BA24" i="15" s="1"/>
  <c r="BE31" i="15"/>
  <c r="BE24" i="15" s="1"/>
  <c r="BG31" i="15"/>
  <c r="BG24" i="15" s="1"/>
  <c r="BF31" i="15"/>
  <c r="BF24" i="15" s="1"/>
  <c r="BB31" i="15"/>
  <c r="BB24" i="15" s="1"/>
  <c r="BC31" i="15"/>
  <c r="BC24" i="15" s="1"/>
  <c r="BD31" i="15"/>
  <c r="BD24" i="15" l="1"/>
  <c r="R108" i="15" l="1"/>
  <c r="S108" i="15"/>
  <c r="T108" i="15"/>
  <c r="U108" i="15"/>
  <c r="V108" i="15"/>
  <c r="W108" i="15"/>
  <c r="X108" i="15"/>
  <c r="Y108" i="15"/>
  <c r="Z108" i="15"/>
  <c r="AA108" i="15"/>
  <c r="AB108" i="15"/>
  <c r="AA134" i="15"/>
  <c r="AA29" i="15" s="1"/>
  <c r="Z134" i="15"/>
  <c r="Z29" i="15" s="1"/>
  <c r="Y134" i="15"/>
  <c r="Y29" i="15" s="1"/>
  <c r="AA28" i="15"/>
  <c r="Z28" i="15"/>
  <c r="Y28" i="15"/>
  <c r="AA124" i="15"/>
  <c r="AA27" i="15" s="1"/>
  <c r="Z124" i="15"/>
  <c r="Z27" i="15" s="1"/>
  <c r="Y124" i="15"/>
  <c r="Y27" i="15" s="1"/>
  <c r="AA110" i="15"/>
  <c r="Z110" i="15"/>
  <c r="Y110" i="15"/>
  <c r="AA68" i="15"/>
  <c r="Z68" i="15"/>
  <c r="Y68" i="15"/>
  <c r="V134" i="15"/>
  <c r="V29" i="15" s="1"/>
  <c r="U134" i="15"/>
  <c r="U29" i="15" s="1"/>
  <c r="T134" i="15"/>
  <c r="T29" i="15" s="1"/>
  <c r="V28" i="15"/>
  <c r="U28" i="15"/>
  <c r="T28" i="15"/>
  <c r="V124" i="15"/>
  <c r="V27" i="15" s="1"/>
  <c r="U124" i="15"/>
  <c r="U27" i="15" s="1"/>
  <c r="T124" i="15"/>
  <c r="T27" i="15" s="1"/>
  <c r="V110" i="15"/>
  <c r="U110" i="15"/>
  <c r="T110" i="15"/>
  <c r="V68" i="15"/>
  <c r="U68" i="15"/>
  <c r="Q134" i="15"/>
  <c r="Q29" i="15" s="1"/>
  <c r="P134" i="15"/>
  <c r="P29" i="15" s="1"/>
  <c r="O134" i="15"/>
  <c r="O29" i="15" s="1"/>
  <c r="Q28" i="15"/>
  <c r="P28" i="15"/>
  <c r="O28" i="15"/>
  <c r="Q124" i="15"/>
  <c r="Q27" i="15" s="1"/>
  <c r="P124" i="15"/>
  <c r="P27" i="15" s="1"/>
  <c r="O124" i="15"/>
  <c r="O27" i="15" s="1"/>
  <c r="Q110" i="15"/>
  <c r="P110" i="15"/>
  <c r="O110" i="15"/>
  <c r="Q108" i="15"/>
  <c r="P108" i="15"/>
  <c r="O108" i="15"/>
  <c r="Q68" i="15"/>
  <c r="P68" i="15"/>
  <c r="L134" i="15"/>
  <c r="L29" i="15" s="1"/>
  <c r="K134" i="15"/>
  <c r="K29" i="15" s="1"/>
  <c r="J134" i="15"/>
  <c r="J29" i="15" s="1"/>
  <c r="L28" i="15"/>
  <c r="K28" i="15"/>
  <c r="J28" i="15"/>
  <c r="L124" i="15"/>
  <c r="L27" i="15" s="1"/>
  <c r="K124" i="15"/>
  <c r="K27" i="15" s="1"/>
  <c r="J124" i="15"/>
  <c r="J27" i="15" s="1"/>
  <c r="L110" i="15"/>
  <c r="K110" i="15"/>
  <c r="J110" i="15"/>
  <c r="L108" i="15"/>
  <c r="K108" i="15"/>
  <c r="J108" i="15"/>
  <c r="L68" i="15"/>
  <c r="K68" i="15"/>
  <c r="BB134" i="15"/>
  <c r="BB29" i="15" s="1"/>
  <c r="BA134" i="15"/>
  <c r="BA29" i="15" s="1"/>
  <c r="AZ134" i="15"/>
  <c r="AZ29" i="15" s="1"/>
  <c r="AY134" i="15"/>
  <c r="AY29" i="15" s="1"/>
  <c r="AX134" i="15"/>
  <c r="AX29" i="15" s="1"/>
  <c r="BB28" i="15"/>
  <c r="BA28" i="15"/>
  <c r="AZ28" i="15"/>
  <c r="AY28" i="15"/>
  <c r="AX28" i="15"/>
  <c r="BB124" i="15"/>
  <c r="BB27" i="15" s="1"/>
  <c r="BA124" i="15"/>
  <c r="BA27" i="15" s="1"/>
  <c r="AZ124" i="15"/>
  <c r="AZ27" i="15" s="1"/>
  <c r="AY124" i="15"/>
  <c r="AY27" i="15" s="1"/>
  <c r="AX124" i="15"/>
  <c r="AX27" i="15" s="1"/>
  <c r="BB110" i="15"/>
  <c r="BA110" i="15"/>
  <c r="AZ110" i="15"/>
  <c r="AY110" i="15"/>
  <c r="AX110" i="15"/>
  <c r="BB108" i="15"/>
  <c r="BA108" i="15"/>
  <c r="AZ108" i="15"/>
  <c r="AY108" i="15"/>
  <c r="AX108" i="15"/>
  <c r="BB68" i="15"/>
  <c r="BA68" i="15"/>
  <c r="AZ68" i="15"/>
  <c r="AY68" i="15"/>
  <c r="AX68" i="15"/>
  <c r="Y107" i="15" l="1"/>
  <c r="O118" i="15"/>
  <c r="Q121" i="15"/>
  <c r="Q26" i="15" s="1"/>
  <c r="Y121" i="15"/>
  <c r="Y26" i="15" s="1"/>
  <c r="AZ121" i="15"/>
  <c r="AZ26" i="15" s="1"/>
  <c r="J121" i="15"/>
  <c r="J26" i="15" s="1"/>
  <c r="U121" i="15"/>
  <c r="U26" i="15" s="1"/>
  <c r="L121" i="15"/>
  <c r="L26" i="15" s="1"/>
  <c r="L107" i="15"/>
  <c r="P121" i="15"/>
  <c r="P26" i="15" s="1"/>
  <c r="V118" i="15"/>
  <c r="T121" i="15"/>
  <c r="T26" i="15" s="1"/>
  <c r="Z118" i="15"/>
  <c r="AY118" i="15"/>
  <c r="T107" i="15"/>
  <c r="V121" i="15"/>
  <c r="V26" i="15" s="1"/>
  <c r="K118" i="15"/>
  <c r="Q107" i="15"/>
  <c r="Q118" i="15"/>
  <c r="O121" i="15"/>
  <c r="O26" i="15" s="1"/>
  <c r="T118" i="15"/>
  <c r="Y118" i="15"/>
  <c r="AA121" i="15"/>
  <c r="AA26" i="15" s="1"/>
  <c r="V107" i="15"/>
  <c r="AZ107" i="15"/>
  <c r="AA107" i="15"/>
  <c r="AA118" i="15"/>
  <c r="K121" i="15"/>
  <c r="K26" i="15" s="1"/>
  <c r="AY107" i="15"/>
  <c r="AX107" i="15"/>
  <c r="BB107" i="15"/>
  <c r="AX118" i="15"/>
  <c r="BB118" i="15"/>
  <c r="BA118" i="15"/>
  <c r="AY121" i="15"/>
  <c r="AY26" i="15" s="1"/>
  <c r="AX121" i="15"/>
  <c r="AX26" i="15" s="1"/>
  <c r="BB121" i="15"/>
  <c r="BB26" i="15" s="1"/>
  <c r="J107" i="15"/>
  <c r="K107" i="15"/>
  <c r="J118" i="15"/>
  <c r="O107" i="15"/>
  <c r="P107" i="15"/>
  <c r="U118" i="15"/>
  <c r="L118" i="15"/>
  <c r="P118" i="15"/>
  <c r="BA107" i="15"/>
  <c r="BA61" i="15" s="1"/>
  <c r="AZ118" i="15"/>
  <c r="BA121" i="15"/>
  <c r="BA26" i="15" s="1"/>
  <c r="Z121" i="15"/>
  <c r="Z26" i="15" s="1"/>
  <c r="Z107" i="15"/>
  <c r="U107" i="15"/>
  <c r="U61" i="15" s="1"/>
  <c r="AY61" i="15" l="1"/>
  <c r="J61" i="15"/>
  <c r="AX61" i="15"/>
  <c r="AX25" i="15" s="1"/>
  <c r="AX23" i="15" s="1"/>
  <c r="AZ61" i="15"/>
  <c r="O61" i="15"/>
  <c r="O25" i="15" s="1"/>
  <c r="O23" i="15" s="1"/>
  <c r="T61" i="15"/>
  <c r="T25" i="15" s="1"/>
  <c r="T23" i="15" s="1"/>
  <c r="Z61" i="15"/>
  <c r="Z30" i="15" s="1"/>
  <c r="P61" i="15"/>
  <c r="P30" i="15" s="1"/>
  <c r="V61" i="15"/>
  <c r="V25" i="15" s="1"/>
  <c r="V23" i="15" s="1"/>
  <c r="J25" i="15"/>
  <c r="J23" i="15" s="1"/>
  <c r="AA61" i="15"/>
  <c r="AA25" i="15" s="1"/>
  <c r="AA23" i="15" s="1"/>
  <c r="Q61" i="15"/>
  <c r="Q25" i="15" s="1"/>
  <c r="Q23" i="15" s="1"/>
  <c r="L61" i="15"/>
  <c r="L25" i="15" s="1"/>
  <c r="L23" i="15" s="1"/>
  <c r="AY25" i="15"/>
  <c r="AY23" i="15" s="1"/>
  <c r="Y61" i="15"/>
  <c r="Y30" i="15" s="1"/>
  <c r="K61" i="15"/>
  <c r="K25" i="15" s="1"/>
  <c r="K23" i="15" s="1"/>
  <c r="U25" i="15"/>
  <c r="U23" i="15" s="1"/>
  <c r="U30" i="15"/>
  <c r="BB61" i="15"/>
  <c r="BB25" i="15" s="1"/>
  <c r="BB23" i="15" s="1"/>
  <c r="AZ25" i="15"/>
  <c r="AZ23" i="15" s="1"/>
  <c r="BA25" i="15"/>
  <c r="BA23" i="15" s="1"/>
  <c r="BA30" i="15"/>
  <c r="AC134" i="15"/>
  <c r="AC29" i="15" s="1"/>
  <c r="AB134" i="15"/>
  <c r="AB29" i="15" s="1"/>
  <c r="X134" i="15"/>
  <c r="X29" i="15" s="1"/>
  <c r="W134" i="15"/>
  <c r="W29" i="15" s="1"/>
  <c r="S134" i="15"/>
  <c r="S29" i="15" s="1"/>
  <c r="R134" i="15"/>
  <c r="R29" i="15" s="1"/>
  <c r="N134" i="15"/>
  <c r="N29" i="15" s="1"/>
  <c r="M134" i="15"/>
  <c r="M29" i="15" s="1"/>
  <c r="AC28" i="15"/>
  <c r="AB28" i="15"/>
  <c r="X28" i="15"/>
  <c r="W28" i="15"/>
  <c r="S28" i="15"/>
  <c r="R28" i="15"/>
  <c r="N28" i="15"/>
  <c r="M28" i="15"/>
  <c r="AC124" i="15"/>
  <c r="AC27" i="15" s="1"/>
  <c r="AB124" i="15"/>
  <c r="AB27" i="15" s="1"/>
  <c r="X124" i="15"/>
  <c r="X27" i="15" s="1"/>
  <c r="W124" i="15"/>
  <c r="W27" i="15" s="1"/>
  <c r="S124" i="15"/>
  <c r="S27" i="15" s="1"/>
  <c r="R124" i="15"/>
  <c r="R27" i="15" s="1"/>
  <c r="N124" i="15"/>
  <c r="N27" i="15" s="1"/>
  <c r="M124" i="15"/>
  <c r="M27" i="15" s="1"/>
  <c r="R121" i="15"/>
  <c r="R26" i="15" s="1"/>
  <c r="N121" i="15"/>
  <c r="N26" i="15" s="1"/>
  <c r="AC121" i="15"/>
  <c r="AC26" i="15" s="1"/>
  <c r="AB121" i="15"/>
  <c r="AB26" i="15" s="1"/>
  <c r="W118" i="15"/>
  <c r="S118" i="15"/>
  <c r="R118" i="15"/>
  <c r="N118" i="15"/>
  <c r="M118" i="15"/>
  <c r="AC110" i="15"/>
  <c r="AB110" i="15"/>
  <c r="X110" i="15"/>
  <c r="W110" i="15"/>
  <c r="S110" i="15"/>
  <c r="R110" i="15"/>
  <c r="R107" i="15" s="1"/>
  <c r="N110" i="15"/>
  <c r="M110" i="15"/>
  <c r="AC108" i="15"/>
  <c r="AC107" i="15" s="1"/>
  <c r="N108" i="15"/>
  <c r="M108" i="15"/>
  <c r="AC68" i="15"/>
  <c r="AB68" i="15"/>
  <c r="X68" i="15"/>
  <c r="W68" i="15"/>
  <c r="S68" i="15"/>
  <c r="R68" i="15"/>
  <c r="N68" i="15"/>
  <c r="M68" i="15"/>
  <c r="AH28" i="15"/>
  <c r="AG28" i="15"/>
  <c r="AF28" i="15"/>
  <c r="AE28" i="15"/>
  <c r="AD28" i="15"/>
  <c r="AH110" i="15"/>
  <c r="AG110" i="15"/>
  <c r="AF110" i="15"/>
  <c r="AE110" i="15"/>
  <c r="AD110" i="15"/>
  <c r="AH108" i="15"/>
  <c r="AG108" i="15"/>
  <c r="AF108" i="15"/>
  <c r="AE108" i="15"/>
  <c r="AD108" i="15"/>
  <c r="AH68" i="15"/>
  <c r="AG68" i="15"/>
  <c r="AF68" i="15"/>
  <c r="AE68" i="15"/>
  <c r="AD68" i="15"/>
  <c r="BG28" i="15"/>
  <c r="BF28" i="15"/>
  <c r="BE28" i="15"/>
  <c r="BD28" i="15"/>
  <c r="BC28" i="15"/>
  <c r="BG110" i="15"/>
  <c r="BF110" i="15"/>
  <c r="BE110" i="15"/>
  <c r="BD110" i="15"/>
  <c r="BC110" i="15"/>
  <c r="BG108" i="15"/>
  <c r="BF108" i="15"/>
  <c r="BE108" i="15"/>
  <c r="BD108" i="15"/>
  <c r="BC108" i="15"/>
  <c r="BG68" i="15"/>
  <c r="BF68" i="15"/>
  <c r="BE68" i="15"/>
  <c r="BD68" i="15"/>
  <c r="BC68" i="15"/>
  <c r="O30" i="15" l="1"/>
  <c r="Z25" i="15"/>
  <c r="Z23" i="15" s="1"/>
  <c r="P25" i="15"/>
  <c r="P23" i="15" s="1"/>
  <c r="V30" i="15"/>
  <c r="Q30" i="15"/>
  <c r="L30" i="15"/>
  <c r="J30" i="15"/>
  <c r="AA30" i="15"/>
  <c r="AX30" i="15"/>
  <c r="AY30" i="15"/>
  <c r="M107" i="15"/>
  <c r="M61" i="15" s="1"/>
  <c r="M25" i="15" s="1"/>
  <c r="Y25" i="15"/>
  <c r="Y23" i="15" s="1"/>
  <c r="K30" i="15"/>
  <c r="T30" i="15"/>
  <c r="R61" i="15"/>
  <c r="AZ30" i="15"/>
  <c r="BB30" i="15"/>
  <c r="M121" i="15"/>
  <c r="M26" i="15" s="1"/>
  <c r="N107" i="15"/>
  <c r="N61" i="15" s="1"/>
  <c r="X121" i="15"/>
  <c r="X26" i="15" s="1"/>
  <c r="AC118" i="15"/>
  <c r="AC61" i="15" s="1"/>
  <c r="BG118" i="15"/>
  <c r="BF118" i="15"/>
  <c r="AD118" i="15"/>
  <c r="AH118" i="15"/>
  <c r="BD107" i="15"/>
  <c r="BG107" i="15"/>
  <c r="BC124" i="15"/>
  <c r="BG134" i="15"/>
  <c r="BG29" i="15" s="1"/>
  <c r="BF107" i="15"/>
  <c r="BE118" i="15"/>
  <c r="BD118" i="15"/>
  <c r="BC121" i="15"/>
  <c r="BC26" i="15" s="1"/>
  <c r="BG121" i="15"/>
  <c r="BG26" i="15" s="1"/>
  <c r="BC134" i="15"/>
  <c r="BC29" i="15" s="1"/>
  <c r="BF134" i="15"/>
  <c r="BF29" i="15" s="1"/>
  <c r="AH121" i="15"/>
  <c r="AH26" i="15" s="1"/>
  <c r="BG124" i="15"/>
  <c r="BF124" i="15"/>
  <c r="AB107" i="15"/>
  <c r="BE107" i="15"/>
  <c r="BD121" i="15"/>
  <c r="BD26" i="15" s="1"/>
  <c r="S107" i="15"/>
  <c r="S61" i="15" s="1"/>
  <c r="S121" i="15"/>
  <c r="S26" i="15" s="1"/>
  <c r="AB118" i="15"/>
  <c r="W107" i="15"/>
  <c r="W61" i="15" s="1"/>
  <c r="W121" i="15"/>
  <c r="W26" i="15" s="1"/>
  <c r="BC107" i="15"/>
  <c r="BF121" i="15"/>
  <c r="BF26" i="15" s="1"/>
  <c r="AE121" i="15"/>
  <c r="AE26" i="15" s="1"/>
  <c r="X107" i="15"/>
  <c r="X118" i="15"/>
  <c r="BE121" i="15"/>
  <c r="BE26" i="15" s="1"/>
  <c r="BC118" i="15"/>
  <c r="AG118" i="15"/>
  <c r="AD121" i="15"/>
  <c r="AD26" i="15" s="1"/>
  <c r="AD134" i="15"/>
  <c r="AD29" i="15" s="1"/>
  <c r="AH134" i="15"/>
  <c r="AH29" i="15" s="1"/>
  <c r="AF118" i="15"/>
  <c r="AE118" i="15"/>
  <c r="AG121" i="15"/>
  <c r="AG26" i="15" s="1"/>
  <c r="AF134" i="15"/>
  <c r="AF29" i="15" s="1"/>
  <c r="AE134" i="15"/>
  <c r="AE29" i="15" s="1"/>
  <c r="AD124" i="15"/>
  <c r="AD27" i="15" s="1"/>
  <c r="AH124" i="15"/>
  <c r="AH27" i="15" s="1"/>
  <c r="AG124" i="15"/>
  <c r="AG27" i="15" s="1"/>
  <c r="AF124" i="15"/>
  <c r="AF27" i="15" s="1"/>
  <c r="AE124" i="15"/>
  <c r="AE27" i="15" s="1"/>
  <c r="AG107" i="15"/>
  <c r="AF107" i="15"/>
  <c r="AE107" i="15"/>
  <c r="AD107" i="15"/>
  <c r="AH107" i="15"/>
  <c r="AF121" i="15"/>
  <c r="AF26" i="15" s="1"/>
  <c r="AG134" i="15"/>
  <c r="AG29" i="15" s="1"/>
  <c r="BE61" i="15" l="1"/>
  <c r="BE25" i="15" s="1"/>
  <c r="AD61" i="15"/>
  <c r="AD25" i="15" s="1"/>
  <c r="AD23" i="15" s="1"/>
  <c r="AE61" i="15"/>
  <c r="AE25" i="15" s="1"/>
  <c r="AE23" i="15" s="1"/>
  <c r="AH61" i="15"/>
  <c r="AH30" i="15" s="1"/>
  <c r="X61" i="15"/>
  <c r="X30" i="15" s="1"/>
  <c r="AF61" i="15"/>
  <c r="AF25" i="15" s="1"/>
  <c r="AF23" i="15" s="1"/>
  <c r="AB61" i="15"/>
  <c r="AB25" i="15" s="1"/>
  <c r="AB23" i="15" s="1"/>
  <c r="AG61" i="15"/>
  <c r="AG25" i="15" s="1"/>
  <c r="AG23" i="15" s="1"/>
  <c r="S25" i="15"/>
  <c r="S23" i="15" s="1"/>
  <c r="S30" i="15"/>
  <c r="W25" i="15"/>
  <c r="W23" i="15" s="1"/>
  <c r="W30" i="15"/>
  <c r="AC25" i="15"/>
  <c r="AC23" i="15" s="1"/>
  <c r="AC30" i="15"/>
  <c r="N25" i="15"/>
  <c r="N23" i="15" s="1"/>
  <c r="N30" i="15"/>
  <c r="R25" i="15"/>
  <c r="R23" i="15" s="1"/>
  <c r="R30" i="15"/>
  <c r="M30" i="15"/>
  <c r="M23" i="15"/>
  <c r="BG61" i="15"/>
  <c r="BG25" i="15" s="1"/>
  <c r="BF61" i="15"/>
  <c r="BF25" i="15" s="1"/>
  <c r="BD61" i="15"/>
  <c r="BD25" i="15" s="1"/>
  <c r="BC61" i="15"/>
  <c r="BC25" i="15" s="1"/>
  <c r="BF27" i="15"/>
  <c r="BC27" i="15"/>
  <c r="BG27" i="15"/>
  <c r="BD134" i="15"/>
  <c r="BD29" i="15" s="1"/>
  <c r="BD124" i="15"/>
  <c r="BE134" i="15"/>
  <c r="BE29" i="15" s="1"/>
  <c r="BE124" i="15"/>
  <c r="AE30" i="15" l="1"/>
  <c r="AD30" i="15"/>
  <c r="AF30" i="15"/>
  <c r="AH25" i="15"/>
  <c r="AH23" i="15" s="1"/>
  <c r="X25" i="15"/>
  <c r="X23" i="15" s="1"/>
  <c r="AB30" i="15"/>
  <c r="AG30" i="15"/>
  <c r="BF30" i="15"/>
  <c r="BG23" i="15"/>
  <c r="BG30" i="15"/>
  <c r="BC30" i="15"/>
  <c r="BC23" i="15"/>
  <c r="BF23" i="15"/>
  <c r="BD27" i="15"/>
  <c r="BD23" i="15" s="1"/>
  <c r="BD30" i="15"/>
  <c r="BE27" i="15"/>
  <c r="BE23" i="15" s="1"/>
  <c r="BE30" i="15"/>
  <c r="AF105" i="15" l="1"/>
  <c r="G105" i="15" s="1"/>
  <c r="AH105" i="15"/>
  <c r="I105" i="15" s="1"/>
  <c r="AE105" i="15"/>
  <c r="F105" i="15" s="1"/>
  <c r="AG105" i="15"/>
  <c r="H105" i="15" s="1"/>
  <c r="AD105" i="15"/>
  <c r="E105" i="15" s="1"/>
</calcChain>
</file>

<file path=xl/sharedStrings.xml><?xml version="1.0" encoding="utf-8"?>
<sst xmlns="http://schemas.openxmlformats.org/spreadsheetml/2006/main" count="601" uniqueCount="351">
  <si>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</si>
  <si>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</si>
  <si>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</si>
  <si>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</si>
  <si>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</si>
  <si>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</si>
  <si>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</si>
  <si>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</si>
  <si>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</si>
  <si>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</si>
  <si>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</si>
  <si>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</si>
  <si>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</si>
  <si>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</si>
  <si>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</si>
  <si>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</si>
  <si>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</si>
  <si>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</si>
  <si>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</si>
  <si>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</si>
  <si>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</si>
  <si>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</si>
  <si>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</si>
  <si>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</si>
  <si>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</si>
  <si>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</si>
  <si>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</si>
  <si>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</si>
  <si>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</si>
  <si>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</si>
  <si>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</si>
  <si>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</si>
  <si>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</si>
  <si>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</si>
  <si>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</si>
  <si>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</si>
  <si>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</si>
  <si>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</si>
  <si>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</si>
  <si>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</si>
  <si>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</si>
  <si>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</si>
  <si>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</si>
  <si>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</si>
  <si>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</si>
  <si>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</si>
  <si>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</si>
  <si>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</si>
  <si>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</si>
  <si>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</si>
  <si>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</si>
  <si>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</si>
  <si>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</si>
  <si>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</si>
  <si>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</si>
  <si>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</si>
  <si>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</si>
  <si>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</si>
  <si>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</si>
  <si>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</si>
  <si>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</si>
  <si>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</si>
  <si>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</si>
  <si>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</si>
  <si>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</si>
  <si>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</si>
  <si>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</si>
  <si>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</si>
  <si>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</si>
  <si>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</si>
  <si>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</si>
  <si>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</si>
  <si>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</si>
  <si>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</si>
  <si>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</si>
  <si>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</si>
  <si>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</si>
  <si>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</si>
  <si>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</si>
  <si>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</si>
  <si>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</si>
  <si>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</si>
  <si>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</si>
  <si>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</si>
  <si>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</si>
  <si>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</si>
  <si>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</si>
  <si>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</si>
  <si>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</si>
  <si>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</si>
  <si>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</si>
  <si>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</si>
  <si>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</si>
  <si>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</si>
  <si>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</si>
  <si>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</si>
  <si>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</si>
  <si>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</si>
  <si>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</si>
  <si>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</si>
  <si>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</si>
  <si>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</si>
  <si>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</si>
  <si>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</si>
  <si>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</si>
  <si>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</si>
  <si>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</si>
  <si>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</si>
  <si>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</si>
  <si>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</si>
  <si>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</si>
  <si>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</si>
  <si>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</si>
  <si>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</si>
  <si>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</si>
  <si>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</si>
  <si>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</si>
  <si>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</si>
  <si>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</si>
  <si>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</si>
  <si>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</si>
  <si>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</si>
  <si>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</si>
  <si>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</si>
  <si>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</si>
  <si>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</si>
  <si>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</si>
  <si>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</si>
  <si>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</si>
  <si>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</si>
  <si>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</si>
  <si>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</si>
  <si>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</si>
  <si>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</si>
  <si>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</si>
  <si>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</si>
  <si>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</si>
  <si>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</si>
  <si>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</si>
  <si>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</si>
  <si>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</si>
  <si>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</si>
  <si>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</si>
  <si>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</si>
  <si>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</si>
  <si>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</si>
  <si>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</si>
  <si>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</si>
  <si>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</si>
  <si>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</si>
  <si>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</si>
  <si>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</si>
  <si>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</si>
  <si>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</si>
  <si>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</si>
  <si>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</si>
  <si>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</si>
  <si>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</si>
  <si>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</si>
  <si>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</si>
  <si>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</si>
  <si>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</si>
  <si>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</si>
  <si>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</si>
  <si>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</si>
  <si>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</si>
  <si>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</si>
  <si>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</si>
  <si>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</si>
  <si>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</si>
  <si>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</si>
  <si>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</si>
  <si>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</si>
  <si>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</si>
  <si>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</si>
  <si>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</si>
  <si>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</si>
  <si>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</si>
  <si>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</si>
  <si>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</si>
  <si>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</si>
  <si>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O_ИП00186</t>
  </si>
  <si>
    <t>O_ИП00191</t>
  </si>
  <si>
    <t>Г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</si>
  <si>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</si>
  <si>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</si>
  <si>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</si>
  <si>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</si>
  <si>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</si>
  <si>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</si>
  <si>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</si>
  <si>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</si>
  <si>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</si>
  <si>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</si>
  <si>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</si>
  <si>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</si>
  <si>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</si>
  <si>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</si>
  <si>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</si>
  <si>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</si>
  <si>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</si>
  <si>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</si>
  <si>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 xml:space="preserve">ТМ №1 (ОРУ-35кВ II-ХПВ);  </t>
  </si>
  <si>
    <t>P_ИП00004</t>
  </si>
  <si>
    <t>Реконструкция распределительных сетей ВЛ-0,4кВ, ТП(РП)-6(10)/0,4кВ, г. Абдулино</t>
  </si>
  <si>
    <t>O_ИП00038</t>
  </si>
  <si>
    <t xml:space="preserve">КТП-93 ВЛ-0,4 кв от ТП-107;  ВЛ-0,4 кв от ТП-107; ВЛ-0,4 кв от ТП-3; ВЛИ-0,4 кВ от КТП №4 ВЛ-0,4 кВ от ТП-98; ВЛ-0,4 от ТП-81  ВЛ-0,4 кВ от ТП-81; </t>
  </si>
  <si>
    <t>Реконструкция распределительных сетей ТП(РП)-6(10)/0,4кВ, р.ц. Адамовка</t>
  </si>
  <si>
    <t>O_ИП00039</t>
  </si>
  <si>
    <t xml:space="preserve">ТП-36;  </t>
  </si>
  <si>
    <t>O_ИП00040</t>
  </si>
  <si>
    <t xml:space="preserve">ВЛ-10 кВ ф. Ак-2; ВЛИ-0,4 кВ от ТП 51;  ВЛИ-0,4 кВ от ТП 102; ВЛИ-0,4 кВ от ТП 102; ВЛИ-0,4 кВ от ТП 11; ВЛИ-0,4 кВ от ТП 103; ВЛИ-0,4 кВ от ТП 103; ВЛИ-0,4 кВ от ТП 103; ТП-66; </t>
  </si>
  <si>
    <t>O_ИП00041</t>
  </si>
  <si>
    <t xml:space="preserve">ВЛ-10кв Ф-5; ВЛ-10кв Ф-5;  ВЛ-10кв Ф-5; </t>
  </si>
  <si>
    <t>O_ИП00042</t>
  </si>
  <si>
    <t xml:space="preserve">ВЛ-10 кВ фидер "ФР-2"; ТП-31;  ВЛ-0,4 кВ от ТП-7; КТП № 53 ВЛ-0,4 кВ от КТП № 53; КТП № 9; ВЛИ-0,4 кВ фидер "Дружба" от КТП № 9; </t>
  </si>
  <si>
    <t>O_ИП00043</t>
  </si>
  <si>
    <t xml:space="preserve">ВЛ-0,4кВ от ТП-216; ВЛ-0,4кВ от ТП-507;  ВЛ-0,4кВ от ТП-213; </t>
  </si>
  <si>
    <t>Реконструкция распределительных сетей ВЛ-6(10)кВ, ВЛ-0,4кВ, ТП(РП)-6(10)/0,4кВ, г. Бугуруслан</t>
  </si>
  <si>
    <t>O_ИП00044</t>
  </si>
  <si>
    <t xml:space="preserve">КТП №168; ВЛИ-0,4 кВ ф. Рябиновая" от КТП № 168;  ВЛИ-0,4 кВ от КТП № 168; ВЛИ-0,4 кВ от КТП № 169, "Быт"; ВЛИ-0,4 кВ от КТП № 169, "Дубовская"; ВЛ-6 кВ ф. "Г-2" ТП №149; ВЛ-6 кВ ф. "А-3 " ВЛ-6 кВ ф. "НВ-5" ВЛ-6 кВ ф. "НВ-5" ВЛ-6 кВ ф. "НВ-5" </t>
  </si>
  <si>
    <t>Реконструкция распределительных сетей ВЛ-6(10)кВ, КЛ-6(10)кВ, ВЛ-0,4кВ, ТП(РП)-6(10)/0,4кВ, г. Бузулук</t>
  </si>
  <si>
    <t>O_ИП00045</t>
  </si>
  <si>
    <t xml:space="preserve">ВЛИ-0,4кВ от ТП №7; ВЛИ-0,4кВ от ТП №7;  ВЛ-6кВ ф. «Город-3»; КЛ-6кВ ф. "Оренбургводстрой" от ТП №319 до ТП №14; КЛ-6кВ ф. "Город-1" от соединительной муфты со стороны КТП № 39 до ТП №14; КЛ-6кВ ф. "12 микрорайон" ВЛ-6кВ ф. "12 микрорайон" ВЛИ-0,4кВ от КТП №230; ТП №041; ТП №450; </t>
  </si>
  <si>
    <t>O_ИП00046</t>
  </si>
  <si>
    <t xml:space="preserve">КТП№51; КТП№52;  ВЛ-0,4 кВ от КТП-51; ВЛ-0,4 кВ от КТП-52; </t>
  </si>
  <si>
    <t>O_ИП00047</t>
  </si>
  <si>
    <t xml:space="preserve"> ВЛ-0,4кВ ф.1, ф.2 от КТП №106; ВЛ-0.4кВ ф.1, ф.2 ф.3 от КТП №119;  ВЛ-0.4кВ ф.3 от КТП №212; </t>
  </si>
  <si>
    <t>O_ИП00049</t>
  </si>
  <si>
    <t xml:space="preserve">ВЛ-10кВ Ф-4 КТП №9;  ВЛ-0,4кВ от ТП№34 КТП №54К; КТП №95; КТП №25; ВЛ-04кВ от ТП№25; КТП №32; </t>
  </si>
  <si>
    <t>O_ИП00051</t>
  </si>
  <si>
    <t xml:space="preserve">ВЛ-0,4кВ ф.2 от КТП  № 320; ВЛ-0,4кВ ф.2 от КТП №321;  ВЛ-10кВ ф.№3 с ПС "Колтубановская"; ВЛ-0,4кВ ф.2 от КТП  № 320; </t>
  </si>
  <si>
    <t>O_ИП00052</t>
  </si>
  <si>
    <t xml:space="preserve">КЛ-6 кВ ф.№61; ВЛ-0,4кВ от ТП№313;  ВЛ-0,4кВ от ТП№313; ВЛ-0,4кВ от ТП№313; ВЛ-0,4кВ от ТП№106; ВЛ-0,4кВ от ТП№503; ТП№113; ВЛ-0,4кВ от ТП№113; ВЛ-0,4кВ от ТП№113; ВЛ-0,4кВ от ТП№113; ВЛ-0,4кВ от ТП№113; ВЛ-10кВ ф.6; </t>
  </si>
  <si>
    <t>O_ИП00053</t>
  </si>
  <si>
    <t xml:space="preserve"> ВЛ-0,4кв ф. 4, ф.5 от КТП №122; ВЛ-10кВ ф. №1 с ПС "Курманаевская";  ВЛИ-0,4кВ ф. 1 от КТП №103; ВЛ-10кВ ф. №10 с ПС "Курманаевская"; ВЛИ-0,4кВ ф. 2, ф.4 от КТП №103; </t>
  </si>
  <si>
    <t>O_ИП00054</t>
  </si>
  <si>
    <t xml:space="preserve">ВЛ-0,4кВ от КТПМТ6-01; ВЛ-0,4кВ от КТПМТ4-11;  ВЛИ-0,4 от КТП МТ 4-11; КТП № МТ4-11; </t>
  </si>
  <si>
    <t>O_ИП00055</t>
  </si>
  <si>
    <t xml:space="preserve">ВЛ-0,4кВ от ТП№39; ВЛ-0,4кВ от ТП№39  ТП№35 ТП№467; </t>
  </si>
  <si>
    <t>O_ИП00056</t>
  </si>
  <si>
    <t xml:space="preserve">ВЛЗ-10 кВ ф.15 ПС "Новоорская"; ВЛЗ-10 кВ ф.7 ПС "Новоорская";  ВЛЗ-10 кВ ф.7 ПС "Новоорская" ВЛЗ-10 кВ ф.7 ПС "Новоорская"; ВЛЗ-10 кВ ф.7 ПС "Новоорская"; ВЛЗ-10 кВ ф.7 ПС "Новоорская"; ВЛЗ-10 кВ ф.7 ПС "Новоорская"; ВЛЗ-10 кВ ф.7 ПС "Новоорская"; ВЛЗ-10 кВ ф.7 ПС "Новоорская"; ВЛЗ-10 кВ ф.7 ПС "Новоорская"; ВЛИ-0,4 кВ от ТП-72; ВЛИ-0,4 кВ от ТП-72; ВЛИ-0,4 кВ от ТП-72; ВЛИ-0,4 кВ от ТП-72; ТП-72; </t>
  </si>
  <si>
    <t>O_ИП00057</t>
  </si>
  <si>
    <t xml:space="preserve">ВЛ10кВ ф № 3; ВЛ10кВ ф № 3;  ВЛ10кВ ф № 3; КТП № 302; ВЛ-0,4 от ТП-105; КТП № 315; КЛ-10кфВ ф № 1; </t>
  </si>
  <si>
    <t>O_ИП00058</t>
  </si>
  <si>
    <t xml:space="preserve">ВЛЗ-6 кВ ф.6 от ПС Фекальная 35/6кВ; ВЛЗ-6 кВ ф.19 от ПС Фекальная 35/6кВ;  ВЛЗ-6 кВ ф.19 от ПС Фекальная 35/6кВ; ВЛЗ-6 кВ ф.29 ПС "Город 2"; ВЛЗ-6 кВ ф.29 ПС "Город 2"; ВЛИ-0,4 кВ от КТПН-3; ВЛИ-0,4 кВ от КТПН-3; ВЛИ-0,4 кВ от КТПН-3; ВЛИ-0,4 кВ от КТПН-3; КТПН-3; </t>
  </si>
  <si>
    <t>O_ИП00059</t>
  </si>
  <si>
    <t xml:space="preserve">ВЛ-0,4кВ, гр. 1 ШУ-107, гр.3 ТП-107; ВЛ-0,4кВ, гр. 1 ШУ-107, гр.1 ТП-107;  ВЛ-0,4кВ, гр. 1 ШУ-53, гр.1 ТП-53; ВЛ-0,4кВ, гр. 1 ШУ-53, гр.4 ТП-53; ВЛ-0,4кВ, гр. 1 ШУ-687, гр.1 ТП-687; ВЛ-0,4кВ, гр. 1 ШУ-564, гр.3 ТП-564; ВЛ-0,4кВ, гр. 1 ШУ-251, гр.1 ТП-251; ВЛ-0,4кВ, гр. 1 ШУ-153, гр.3 ТП-153; ВЛ-0,4кВ, гр. 1 ШУ-1086, гр.2 ТП-1086 ВЛ-0,4кВ, гр. 1 ШУ-1086, гр.2 ТП-1086 </t>
  </si>
  <si>
    <t>O_ИП00060</t>
  </si>
  <si>
    <t xml:space="preserve">ТП-4 ф.103; ТП-64 ф.103;  ВЛ-10кВ ф.14; ВЛ-0,4 кВ от ТП-22; ВЛ-0,4 кВ от ТП-24; </t>
  </si>
  <si>
    <t>O_ИП00061</t>
  </si>
  <si>
    <t xml:space="preserve">ВЛ-04кв от ТП-3043; ТП№3153;  ВЛИ-0,4 кВ от ТП №3007; ВЛИ-0,4 кВ от ТП №3007; ТП№3264; </t>
  </si>
  <si>
    <t>Реконструкция распределительных сетей КЛ-6(10) кВ, г. Орск</t>
  </si>
  <si>
    <t>O_ИП00062</t>
  </si>
  <si>
    <t xml:space="preserve">КЛ-10 кВ Е-20 ПС Елшанская до РП-21;  </t>
  </si>
  <si>
    <t>O_ИП00063</t>
  </si>
  <si>
    <t xml:space="preserve">ВЛ-10кВ ф. №7 с ПС "Первомайская"; ВЛ-10кВ ф. №7 с ПС "Первомайская";  ВЛ-10кВ ф. №7 с ПС "Первомайская"; ВЛ-10кВ ф. №7 с ПС "Первомайская"; ВЛ-10кВ ф. №7 с ПС "Первомайская"; </t>
  </si>
  <si>
    <t>O_ИП00064</t>
  </si>
  <si>
    <t xml:space="preserve">ВЛ-0,4 от ТП-59; ВЛ-10 кВ ф.Пв-10;  </t>
  </si>
  <si>
    <t>O_ИП00065</t>
  </si>
  <si>
    <t xml:space="preserve">ВЛ-0,4кв ф. 2 от ТП №119; ВЛ-0,4кВ ф.1 от КТП №210;  ВЛ-0,4кВ ф.1, ф.2 от КТП №210; ВЛ-10кВ ф. №1с ПС "Плешановская"; </t>
  </si>
  <si>
    <t>O_ИП00067</t>
  </si>
  <si>
    <t xml:space="preserve">ВЛ 0.4 кВ от КТП 83; ВЛ 10 кВ ф-9;  ВЛ 10 кВ ф-9; ВЛ 0.4 кВ от ТП 129; </t>
  </si>
  <si>
    <t>Реконструкция распределительных сетей ВЛ-0,4кВ р.ц. Саракташ</t>
  </si>
  <si>
    <t>O_ИП00068</t>
  </si>
  <si>
    <t xml:space="preserve">ВЛ-0,4кВ от ТП№227; ВЛ-0,4кВ от ТП№277;  ВЛ-0,4кВ от ТП№277; ВЛ-0,4кВ от ТП№277; </t>
  </si>
  <si>
    <t>O_ИП00069</t>
  </si>
  <si>
    <t xml:space="preserve">КТП №СВ 1-20;  </t>
  </si>
  <si>
    <t>O_ИП00070</t>
  </si>
  <si>
    <t xml:space="preserve">ВЛИ-0,4кВ  от ТП №89; ВЛИ-0,4кВ  от ТП №89;  ВЛИ-0,4кВ  от ТП №46; ВЛИ-0,4кВ  от ТП №46; ВЛ-10кВ фид. СИ-18 ВЛ-10кВ фид. СИ-18 ВЛИ-0,4кВ  от ТП №42; КЛ-10кВ фид.18; ВЛ-0,4кВ  от ТП№1009; ТП №216; ТП №39; ТП №215; ВЛ-10кВ фид. 1-5 отпайка к ТП №96; ТП №56; ТП №211; </t>
  </si>
  <si>
    <t>O_ИП00071</t>
  </si>
  <si>
    <t xml:space="preserve">ТП-104; ТП-138 (очистные);  ВЛ-0,4 кВ от ТП-142; ВЛ-0,4 кВ от ТП-139; ВЛ-10кВ фид.10 п/ст " Промбаза"; </t>
  </si>
  <si>
    <t>O_ИП00072</t>
  </si>
  <si>
    <t xml:space="preserve">ВЛ-0,4 ф.2 кВ от КТП №607; ВЛ-0,4кВ ф.2, ф.4 от КТП №602;  ВЛ-10кВ ф.№5 с ПС "Ташлинская"; </t>
  </si>
  <si>
    <t>O_ИП00073</t>
  </si>
  <si>
    <t xml:space="preserve">ВЛ-0,4кВ ф.1 от КТП №107; ВЛ-0,4кВ ф.2 от КТП №132;  </t>
  </si>
  <si>
    <t>O_ИП00074</t>
  </si>
  <si>
    <t xml:space="preserve">ВЛ-10кВ Ф-1; ВЛ-10кВ Ф-1;  </t>
  </si>
  <si>
    <t>P_ИП00003</t>
  </si>
  <si>
    <t xml:space="preserve">ВЛ-110 кВ Новотроицкая – Город 2 № 1, 2 (I, II цепь);  </t>
  </si>
  <si>
    <t>Q_ИП00001</t>
  </si>
  <si>
    <t>O_ИП00394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</si>
  <si>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</si>
  <si>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</si>
  <si>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</si>
  <si>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</si>
  <si>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</si>
  <si>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</si>
  <si>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</si>
  <si>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</si>
  <si>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</si>
  <si>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</si>
  <si>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Вывод объектов инвестиционной деятельности (мощностей) из эксплуатации в 2026 год</t>
  </si>
  <si>
    <t>НД</t>
  </si>
  <si>
    <t>ТМ КТП №32-160-10/0,4кВ</t>
  </si>
  <si>
    <t>ТМ КТПНТ №211-250-10/0,4кВ ул.Саратовская</t>
  </si>
  <si>
    <t>ТМ Трансформаторная подстанция №041</t>
  </si>
  <si>
    <t>ТМ Трансформаторная подстанция №450 по ул. Лунная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</si>
  <si>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</si>
  <si>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</si>
  <si>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</si>
  <si>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</si>
  <si>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</si>
  <si>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</si>
  <si>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</si>
  <si>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</si>
  <si>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</si>
  <si>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</si>
  <si>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</si>
  <si>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</si>
  <si>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</si>
  <si>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</si>
  <si>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</si>
  <si>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</si>
  <si>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</si>
  <si>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</si>
  <si>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</si>
  <si>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</si>
  <si>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</si>
  <si>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</si>
  <si>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</si>
  <si>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</si>
  <si>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</si>
  <si>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</si>
  <si>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</si>
  <si>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</si>
  <si>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</si>
  <si>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</si>
  <si>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Реконструкция распределительных сетей ВЛ-6(10)кВ, ВЛ-0,4кВ, КЛ-0,4кВ, г. Бузулук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</si>
  <si>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</si>
  <si>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</si>
  <si>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</si>
  <si>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</si>
  <si>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</si>
  <si>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</si>
  <si>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</si>
  <si>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</si>
  <si>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КЛ-6(10)кВ, ТП(РП)-6(10)/0,4кВ, г. Соль-Илецк</t>
  </si>
  <si>
    <t>Строительство распределительных сетей ВЛ-0,4 кВ, реклоузер, г. Бузулук</t>
  </si>
  <si>
    <t>Приобретение оборудования не требующее монтажа, электросетевого имущества</t>
  </si>
  <si>
    <t>1.2.2.3</t>
  </si>
  <si>
    <t>1.2.2.0</t>
  </si>
  <si>
    <t>O_ИП00082</t>
  </si>
  <si>
    <t xml:space="preserve">ВЛ-6кВ ф Палимовский; ВЛ-6кВ ф Северный;  ВЛ-0,4кВ Н.О. от КТП № 78; КЛ-0,4кВ ф ж/д 74 от РЩ-0.4кВ ТП № 205; КЛ-0,4кВ ф ж/д 17 от  ТП № 312; ВЛ-0,4кВ Н.О. от РП-18; </t>
  </si>
  <si>
    <t>O_ИП00235</t>
  </si>
  <si>
    <t>O_ИП00238</t>
  </si>
  <si>
    <t>O_ИП00255</t>
  </si>
  <si>
    <t>O_ИП00256</t>
  </si>
  <si>
    <t>O_ИП00257</t>
  </si>
  <si>
    <t>O_ИП00264</t>
  </si>
  <si>
    <t>O_ИП00265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</si>
</sst>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136"/>
  <sheetViews>
    <sheetView tabSelected="1" view="pageBreakPreview" topLeftCell="A12" zoomScaleNormal="100" zoomScaleSheetLayoutView="100" workbookViewId="0">
      <pane xSplit="3" ySplit="11" topLeftCell="D23" activePane="bottomRight" state="frozen"/>
      <selection activeCell="A12" sqref="A12"/>
      <selection pane="topRight" activeCell="D12" sqref="D12"/>
      <selection pane="bottomLeft" activeCell="A23" sqref="A23"/>
      <selection pane="bottomRight" activeCell="C132" sqref="C132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3" t="s">
        <v>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x14ac:dyDescent="0.25">
      <c r="A6" s="43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x14ac:dyDescent="0.25">
      <c r="A7" s="43" t="s">
        <v>188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x14ac:dyDescent="0.25">
      <c r="A9" s="44" t="s">
        <v>179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A10" s="45" t="s">
        <v>92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12" s="44" t="s">
        <v>187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A14" s="44" t="s">
        <v>91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x14ac:dyDescent="0.25">
      <c r="A15" s="44" t="s">
        <v>186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x14ac:dyDescent="0.25">
      <c r="A16" s="45" t="s">
        <v>93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</row>
    <row r="18" spans="1:60" ht="57" customHeight="1" x14ac:dyDescent="0.25">
      <c r="A18" s="39" t="s">
        <v>2</v>
      </c>
      <c r="B18" s="39" t="s">
        <v>3</v>
      </c>
      <c r="C18" s="39" t="s">
        <v>4</v>
      </c>
      <c r="D18" s="39" t="s">
        <v>76</v>
      </c>
      <c r="E18" s="39" t="s">
        <v>292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 t="s">
        <v>74</v>
      </c>
      <c r="BD18" s="39"/>
      <c r="BE18" s="39"/>
      <c r="BF18" s="39"/>
      <c r="BG18" s="39"/>
      <c r="BH18" s="39" t="s">
        <v>5</v>
      </c>
    </row>
    <row r="19" spans="1:60" x14ac:dyDescent="0.25">
      <c r="A19" s="39"/>
      <c r="B19" s="39"/>
      <c r="C19" s="39"/>
      <c r="D19" s="39"/>
      <c r="E19" s="39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 t="s">
        <v>12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x14ac:dyDescent="0.25">
      <c r="A20" s="39"/>
      <c r="B20" s="39"/>
      <c r="C20" s="39"/>
      <c r="D20" s="39"/>
      <c r="E20" s="40" t="s">
        <v>6</v>
      </c>
      <c r="F20" s="41"/>
      <c r="G20" s="41"/>
      <c r="H20" s="41"/>
      <c r="I20" s="42"/>
      <c r="J20" s="40" t="s">
        <v>7</v>
      </c>
      <c r="K20" s="41"/>
      <c r="L20" s="41"/>
      <c r="M20" s="41"/>
      <c r="N20" s="42"/>
      <c r="O20" s="40" t="s">
        <v>8</v>
      </c>
      <c r="P20" s="41"/>
      <c r="Q20" s="41"/>
      <c r="R20" s="41"/>
      <c r="S20" s="42"/>
      <c r="T20" s="40" t="s">
        <v>9</v>
      </c>
      <c r="U20" s="41"/>
      <c r="V20" s="41"/>
      <c r="W20" s="41"/>
      <c r="X20" s="42"/>
      <c r="Y20" s="40" t="s">
        <v>10</v>
      </c>
      <c r="Z20" s="41"/>
      <c r="AA20" s="41"/>
      <c r="AB20" s="41"/>
      <c r="AC20" s="42"/>
      <c r="AD20" s="40" t="s">
        <v>6</v>
      </c>
      <c r="AE20" s="41"/>
      <c r="AF20" s="41"/>
      <c r="AG20" s="41"/>
      <c r="AH20" s="42"/>
      <c r="AI20" s="40" t="s">
        <v>7</v>
      </c>
      <c r="AJ20" s="41"/>
      <c r="AK20" s="41"/>
      <c r="AL20" s="41"/>
      <c r="AM20" s="42"/>
      <c r="AN20" s="40" t="s">
        <v>8</v>
      </c>
      <c r="AO20" s="41"/>
      <c r="AP20" s="41"/>
      <c r="AQ20" s="41"/>
      <c r="AR20" s="42"/>
      <c r="AS20" s="40" t="s">
        <v>9</v>
      </c>
      <c r="AT20" s="41"/>
      <c r="AU20" s="41"/>
      <c r="AV20" s="41"/>
      <c r="AW20" s="42"/>
      <c r="AX20" s="40" t="s">
        <v>10</v>
      </c>
      <c r="AY20" s="41"/>
      <c r="AZ20" s="41"/>
      <c r="BA20" s="41"/>
      <c r="BB20" s="42"/>
      <c r="BC20" s="39"/>
      <c r="BD20" s="39"/>
      <c r="BE20" s="39"/>
      <c r="BF20" s="39"/>
      <c r="BG20" s="39"/>
      <c r="BH20" s="39"/>
    </row>
    <row r="21" spans="1:60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9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5" t="s">
        <v>96</v>
      </c>
      <c r="B23" s="22" t="s">
        <v>13</v>
      </c>
      <c r="C23" s="24" t="s">
        <v>183</v>
      </c>
      <c r="D23" s="24" t="s">
        <v>121</v>
      </c>
      <c r="E23" s="23">
        <f t="shared" ref="E23:I23" si="0">E24+E25+E26+E27+E28+E29</f>
        <v>12.614000000000001</v>
      </c>
      <c r="F23" s="23">
        <f t="shared" si="0"/>
        <v>0</v>
      </c>
      <c r="G23" s="23">
        <f t="shared" si="0"/>
        <v>103.23599999999998</v>
      </c>
      <c r="H23" s="23">
        <f t="shared" si="0"/>
        <v>0</v>
      </c>
      <c r="I23" s="23">
        <f t="shared" si="0"/>
        <v>0</v>
      </c>
      <c r="J23" s="23">
        <f t="shared" ref="J23:L23" si="1">J24+J25+J26+J27+J28+J29</f>
        <v>4.1230000000000002</v>
      </c>
      <c r="K23" s="23">
        <f t="shared" si="1"/>
        <v>0</v>
      </c>
      <c r="L23" s="23">
        <f t="shared" si="1"/>
        <v>2.5129999999999999</v>
      </c>
      <c r="M23" s="23">
        <f t="shared" ref="M23:AC23" si="2">M24+M25+M26+M27+M28+M29</f>
        <v>0</v>
      </c>
      <c r="N23" s="23">
        <f t="shared" si="2"/>
        <v>0</v>
      </c>
      <c r="O23" s="23">
        <f t="shared" si="2"/>
        <v>2.5229999999999997</v>
      </c>
      <c r="P23" s="23">
        <f t="shared" si="2"/>
        <v>0</v>
      </c>
      <c r="Q23" s="23">
        <f t="shared" si="2"/>
        <v>0.81</v>
      </c>
      <c r="R23" s="23">
        <f t="shared" si="2"/>
        <v>0</v>
      </c>
      <c r="S23" s="23">
        <f t="shared" si="2"/>
        <v>0</v>
      </c>
      <c r="T23" s="23">
        <f t="shared" si="2"/>
        <v>2.54</v>
      </c>
      <c r="U23" s="23">
        <f t="shared" si="2"/>
        <v>0</v>
      </c>
      <c r="V23" s="23">
        <f t="shared" si="2"/>
        <v>26.310000000000002</v>
      </c>
      <c r="W23" s="23">
        <f t="shared" si="2"/>
        <v>0</v>
      </c>
      <c r="X23" s="23">
        <f t="shared" si="2"/>
        <v>0</v>
      </c>
      <c r="Y23" s="23">
        <f t="shared" si="2"/>
        <v>3.4280000000000004</v>
      </c>
      <c r="Z23" s="23">
        <f t="shared" si="2"/>
        <v>0</v>
      </c>
      <c r="AA23" s="23">
        <f t="shared" si="2"/>
        <v>73.60299999999998</v>
      </c>
      <c r="AB23" s="23">
        <f t="shared" si="2"/>
        <v>0</v>
      </c>
      <c r="AC23" s="23">
        <f t="shared" si="2"/>
        <v>0</v>
      </c>
      <c r="AD23" s="23">
        <f t="shared" ref="AD23:BG23" si="3">AD24+AD25+AD26+AD27+AD28+AD29</f>
        <v>4.8530000000000006</v>
      </c>
      <c r="AE23" s="23">
        <f t="shared" si="3"/>
        <v>0</v>
      </c>
      <c r="AF23" s="23">
        <f t="shared" si="3"/>
        <v>2.5129999999999999</v>
      </c>
      <c r="AG23" s="23">
        <f t="shared" si="3"/>
        <v>0</v>
      </c>
      <c r="AH23" s="23">
        <f t="shared" si="3"/>
        <v>0</v>
      </c>
      <c r="AI23" s="23">
        <f t="shared" si="3"/>
        <v>4.8530000000000006</v>
      </c>
      <c r="AJ23" s="23">
        <f t="shared" si="3"/>
        <v>0</v>
      </c>
      <c r="AK23" s="23">
        <f t="shared" si="3"/>
        <v>2.5129999999999999</v>
      </c>
      <c r="AL23" s="23">
        <f t="shared" si="3"/>
        <v>0</v>
      </c>
      <c r="AM23" s="23">
        <f t="shared" si="3"/>
        <v>0</v>
      </c>
      <c r="AN23" s="23">
        <f t="shared" si="3"/>
        <v>0</v>
      </c>
      <c r="AO23" s="23">
        <f t="shared" si="3"/>
        <v>0</v>
      </c>
      <c r="AP23" s="23">
        <f t="shared" si="3"/>
        <v>0</v>
      </c>
      <c r="AQ23" s="23">
        <f t="shared" si="3"/>
        <v>0</v>
      </c>
      <c r="AR23" s="23">
        <f t="shared" si="3"/>
        <v>0</v>
      </c>
      <c r="AS23" s="23">
        <f t="shared" si="3"/>
        <v>0</v>
      </c>
      <c r="AT23" s="23">
        <f t="shared" si="3"/>
        <v>0</v>
      </c>
      <c r="AU23" s="23">
        <f t="shared" si="3"/>
        <v>0</v>
      </c>
      <c r="AV23" s="23">
        <f t="shared" si="3"/>
        <v>0</v>
      </c>
      <c r="AW23" s="23">
        <f t="shared" si="3"/>
        <v>0</v>
      </c>
      <c r="AX23" s="23">
        <f t="shared" si="3"/>
        <v>0</v>
      </c>
      <c r="AY23" s="23">
        <f t="shared" si="3"/>
        <v>0</v>
      </c>
      <c r="AZ23" s="23">
        <f t="shared" si="3"/>
        <v>0</v>
      </c>
      <c r="BA23" s="23">
        <f t="shared" si="3"/>
        <v>0</v>
      </c>
      <c r="BB23" s="23">
        <f t="shared" si="3"/>
        <v>0</v>
      </c>
      <c r="BC23" s="23">
        <f t="shared" si="3"/>
        <v>0.73000000000000009</v>
      </c>
      <c r="BD23" s="23">
        <f t="shared" si="3"/>
        <v>0</v>
      </c>
      <c r="BE23" s="23">
        <f t="shared" si="3"/>
        <v>0</v>
      </c>
      <c r="BF23" s="23">
        <f t="shared" si="3"/>
        <v>0</v>
      </c>
      <c r="BG23" s="23">
        <f t="shared" si="3"/>
        <v>0</v>
      </c>
      <c r="BH23" s="26"/>
    </row>
    <row r="24" spans="1:60" ht="30" customHeight="1" x14ac:dyDescent="0.25">
      <c r="A24" s="25" t="s">
        <v>97</v>
      </c>
      <c r="B24" s="22" t="s">
        <v>98</v>
      </c>
      <c r="C24" s="24" t="s">
        <v>183</v>
      </c>
      <c r="D24" s="24" t="s">
        <v>121</v>
      </c>
      <c r="E24" s="23">
        <f t="shared" ref="E24:I24" si="4">E31</f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ref="J24:L24" si="5">J31</f>
        <v>0</v>
      </c>
      <c r="K24" s="23">
        <f t="shared" si="5"/>
        <v>0</v>
      </c>
      <c r="L24" s="23">
        <f t="shared" si="5"/>
        <v>0</v>
      </c>
      <c r="M24" s="23">
        <f t="shared" ref="M24:AC24" si="6">M31</f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ref="AD24:BG24" si="7">AD31</f>
        <v>0.73000000000000009</v>
      </c>
      <c r="AE24" s="23">
        <f t="shared" si="7"/>
        <v>0</v>
      </c>
      <c r="AF24" s="23">
        <f t="shared" si="7"/>
        <v>0</v>
      </c>
      <c r="AG24" s="23">
        <f t="shared" si="7"/>
        <v>0</v>
      </c>
      <c r="AH24" s="23">
        <f t="shared" si="7"/>
        <v>0</v>
      </c>
      <c r="AI24" s="23">
        <f t="shared" si="7"/>
        <v>0.73000000000000009</v>
      </c>
      <c r="AJ24" s="23">
        <f t="shared" si="7"/>
        <v>0</v>
      </c>
      <c r="AK24" s="23">
        <f t="shared" si="7"/>
        <v>0</v>
      </c>
      <c r="AL24" s="23">
        <f t="shared" si="7"/>
        <v>0</v>
      </c>
      <c r="AM24" s="23">
        <f t="shared" si="7"/>
        <v>0</v>
      </c>
      <c r="AN24" s="23">
        <f t="shared" si="7"/>
        <v>0</v>
      </c>
      <c r="AO24" s="23">
        <f t="shared" si="7"/>
        <v>0</v>
      </c>
      <c r="AP24" s="23">
        <f t="shared" si="7"/>
        <v>0</v>
      </c>
      <c r="AQ24" s="23">
        <f t="shared" si="7"/>
        <v>0</v>
      </c>
      <c r="AR24" s="23">
        <f t="shared" si="7"/>
        <v>0</v>
      </c>
      <c r="AS24" s="23">
        <f t="shared" si="7"/>
        <v>0</v>
      </c>
      <c r="AT24" s="23">
        <f t="shared" si="7"/>
        <v>0</v>
      </c>
      <c r="AU24" s="23">
        <f t="shared" si="7"/>
        <v>0</v>
      </c>
      <c r="AV24" s="23">
        <f t="shared" si="7"/>
        <v>0</v>
      </c>
      <c r="AW24" s="23">
        <f t="shared" si="7"/>
        <v>0</v>
      </c>
      <c r="AX24" s="23">
        <f t="shared" si="7"/>
        <v>0</v>
      </c>
      <c r="AY24" s="23">
        <f t="shared" si="7"/>
        <v>0</v>
      </c>
      <c r="AZ24" s="23">
        <f t="shared" si="7"/>
        <v>0</v>
      </c>
      <c r="BA24" s="23">
        <f t="shared" si="7"/>
        <v>0</v>
      </c>
      <c r="BB24" s="23">
        <f t="shared" si="7"/>
        <v>0</v>
      </c>
      <c r="BC24" s="23">
        <f t="shared" si="7"/>
        <v>0.73000000000000009</v>
      </c>
      <c r="BD24" s="23">
        <f t="shared" si="7"/>
        <v>0</v>
      </c>
      <c r="BE24" s="23">
        <f t="shared" si="7"/>
        <v>0</v>
      </c>
      <c r="BF24" s="23">
        <f t="shared" si="7"/>
        <v>0</v>
      </c>
      <c r="BG24" s="23">
        <f t="shared" si="7"/>
        <v>0</v>
      </c>
      <c r="BH24" s="26"/>
    </row>
    <row r="25" spans="1:60" ht="31.5" x14ac:dyDescent="0.25">
      <c r="A25" s="25" t="s">
        <v>99</v>
      </c>
      <c r="B25" s="22" t="s">
        <v>100</v>
      </c>
      <c r="C25" s="24" t="s">
        <v>183</v>
      </c>
      <c r="D25" s="24" t="s">
        <v>121</v>
      </c>
      <c r="E25" s="23">
        <f t="shared" ref="E25:I25" si="8">E61</f>
        <v>12.614000000000001</v>
      </c>
      <c r="F25" s="23">
        <f t="shared" si="8"/>
        <v>0</v>
      </c>
      <c r="G25" s="23">
        <f t="shared" si="8"/>
        <v>103.23599999999998</v>
      </c>
      <c r="H25" s="23">
        <f t="shared" si="8"/>
        <v>0</v>
      </c>
      <c r="I25" s="23">
        <f t="shared" si="8"/>
        <v>0</v>
      </c>
      <c r="J25" s="23">
        <f t="shared" ref="J25:L25" si="9">J61</f>
        <v>4.1230000000000002</v>
      </c>
      <c r="K25" s="23">
        <f t="shared" si="9"/>
        <v>0</v>
      </c>
      <c r="L25" s="23">
        <f t="shared" si="9"/>
        <v>2.5129999999999999</v>
      </c>
      <c r="M25" s="23">
        <f t="shared" ref="M25:AC25" si="10">M61</f>
        <v>0</v>
      </c>
      <c r="N25" s="23">
        <f t="shared" si="10"/>
        <v>0</v>
      </c>
      <c r="O25" s="23">
        <f t="shared" si="10"/>
        <v>2.5229999999999997</v>
      </c>
      <c r="P25" s="23">
        <f t="shared" si="10"/>
        <v>0</v>
      </c>
      <c r="Q25" s="23">
        <f t="shared" si="10"/>
        <v>0.81</v>
      </c>
      <c r="R25" s="23">
        <f t="shared" si="10"/>
        <v>0</v>
      </c>
      <c r="S25" s="23">
        <f t="shared" si="10"/>
        <v>0</v>
      </c>
      <c r="T25" s="23">
        <f t="shared" si="10"/>
        <v>2.54</v>
      </c>
      <c r="U25" s="23">
        <f t="shared" si="10"/>
        <v>0</v>
      </c>
      <c r="V25" s="23">
        <f t="shared" si="10"/>
        <v>26.310000000000002</v>
      </c>
      <c r="W25" s="23">
        <f t="shared" si="10"/>
        <v>0</v>
      </c>
      <c r="X25" s="23">
        <f t="shared" si="10"/>
        <v>0</v>
      </c>
      <c r="Y25" s="23">
        <f t="shared" si="10"/>
        <v>3.4280000000000004</v>
      </c>
      <c r="Z25" s="23">
        <f t="shared" si="10"/>
        <v>0</v>
      </c>
      <c r="AA25" s="23">
        <f t="shared" si="10"/>
        <v>73.60299999999998</v>
      </c>
      <c r="AB25" s="23">
        <f t="shared" si="10"/>
        <v>0</v>
      </c>
      <c r="AC25" s="23">
        <f t="shared" si="10"/>
        <v>0</v>
      </c>
      <c r="AD25" s="23">
        <f t="shared" ref="AD25:BG25" si="11">AD61</f>
        <v>4.1230000000000002</v>
      </c>
      <c r="AE25" s="23">
        <f t="shared" si="11"/>
        <v>0</v>
      </c>
      <c r="AF25" s="23">
        <f t="shared" si="11"/>
        <v>2.5129999999999999</v>
      </c>
      <c r="AG25" s="23">
        <f t="shared" si="11"/>
        <v>0</v>
      </c>
      <c r="AH25" s="23">
        <f t="shared" si="11"/>
        <v>0</v>
      </c>
      <c r="AI25" s="23">
        <f t="shared" si="11"/>
        <v>4.1230000000000002</v>
      </c>
      <c r="AJ25" s="23">
        <f t="shared" si="11"/>
        <v>0</v>
      </c>
      <c r="AK25" s="23">
        <f t="shared" si="11"/>
        <v>2.5129999999999999</v>
      </c>
      <c r="AL25" s="23">
        <f t="shared" si="11"/>
        <v>0</v>
      </c>
      <c r="AM25" s="23">
        <f t="shared" si="11"/>
        <v>0</v>
      </c>
      <c r="AN25" s="23">
        <f t="shared" si="11"/>
        <v>0</v>
      </c>
      <c r="AO25" s="23">
        <f t="shared" si="11"/>
        <v>0</v>
      </c>
      <c r="AP25" s="23">
        <f t="shared" si="11"/>
        <v>0</v>
      </c>
      <c r="AQ25" s="23">
        <f t="shared" si="11"/>
        <v>0</v>
      </c>
      <c r="AR25" s="23">
        <f t="shared" si="11"/>
        <v>0</v>
      </c>
      <c r="AS25" s="23">
        <f t="shared" si="11"/>
        <v>0</v>
      </c>
      <c r="AT25" s="23">
        <f t="shared" si="11"/>
        <v>0</v>
      </c>
      <c r="AU25" s="23">
        <f t="shared" si="11"/>
        <v>0</v>
      </c>
      <c r="AV25" s="23">
        <f t="shared" si="11"/>
        <v>0</v>
      </c>
      <c r="AW25" s="23">
        <f t="shared" si="11"/>
        <v>0</v>
      </c>
      <c r="AX25" s="23">
        <f t="shared" si="11"/>
        <v>0</v>
      </c>
      <c r="AY25" s="23">
        <f t="shared" si="11"/>
        <v>0</v>
      </c>
      <c r="AZ25" s="23">
        <f t="shared" si="11"/>
        <v>0</v>
      </c>
      <c r="BA25" s="23">
        <f t="shared" si="11"/>
        <v>0</v>
      </c>
      <c r="BB25" s="23">
        <f t="shared" si="11"/>
        <v>0</v>
      </c>
      <c r="BC25" s="23">
        <f t="shared" si="11"/>
        <v>0</v>
      </c>
      <c r="BD25" s="23">
        <f t="shared" si="11"/>
        <v>0</v>
      </c>
      <c r="BE25" s="23">
        <f t="shared" si="11"/>
        <v>0</v>
      </c>
      <c r="BF25" s="23">
        <f t="shared" si="11"/>
        <v>0</v>
      </c>
      <c r="BG25" s="23">
        <f t="shared" si="11"/>
        <v>0</v>
      </c>
      <c r="BH25" s="26"/>
    </row>
    <row r="26" spans="1:60" ht="63" x14ac:dyDescent="0.25">
      <c r="A26" s="25" t="s">
        <v>101</v>
      </c>
      <c r="B26" s="22" t="s">
        <v>102</v>
      </c>
      <c r="C26" s="24" t="s">
        <v>183</v>
      </c>
      <c r="D26" s="24" t="s">
        <v>121</v>
      </c>
      <c r="E26" s="23">
        <f t="shared" ref="E26:I26" si="12">E121</f>
        <v>0</v>
      </c>
      <c r="F26" s="23">
        <f t="shared" si="12"/>
        <v>0</v>
      </c>
      <c r="G26" s="23">
        <f t="shared" si="12"/>
        <v>0</v>
      </c>
      <c r="H26" s="23">
        <f t="shared" si="12"/>
        <v>0</v>
      </c>
      <c r="I26" s="23">
        <f t="shared" si="12"/>
        <v>0</v>
      </c>
      <c r="J26" s="23">
        <f t="shared" ref="J26:L26" si="13">J121</f>
        <v>0</v>
      </c>
      <c r="K26" s="23">
        <f t="shared" si="13"/>
        <v>0</v>
      </c>
      <c r="L26" s="23">
        <f t="shared" si="13"/>
        <v>0</v>
      </c>
      <c r="M26" s="23">
        <f t="shared" ref="M26:AC26" si="14">M121</f>
        <v>0</v>
      </c>
      <c r="N26" s="23">
        <f t="shared" si="14"/>
        <v>0</v>
      </c>
      <c r="O26" s="23">
        <f t="shared" si="14"/>
        <v>0</v>
      </c>
      <c r="P26" s="23">
        <f t="shared" si="14"/>
        <v>0</v>
      </c>
      <c r="Q26" s="23">
        <f t="shared" si="14"/>
        <v>0</v>
      </c>
      <c r="R26" s="23">
        <f t="shared" si="14"/>
        <v>0</v>
      </c>
      <c r="S26" s="23">
        <f t="shared" si="14"/>
        <v>0</v>
      </c>
      <c r="T26" s="23">
        <f t="shared" si="14"/>
        <v>0</v>
      </c>
      <c r="U26" s="23">
        <f t="shared" si="14"/>
        <v>0</v>
      </c>
      <c r="V26" s="23">
        <f t="shared" si="14"/>
        <v>0</v>
      </c>
      <c r="W26" s="23">
        <f t="shared" si="14"/>
        <v>0</v>
      </c>
      <c r="X26" s="23">
        <f t="shared" si="14"/>
        <v>0</v>
      </c>
      <c r="Y26" s="23">
        <f t="shared" si="14"/>
        <v>0</v>
      </c>
      <c r="Z26" s="23">
        <f t="shared" si="14"/>
        <v>0</v>
      </c>
      <c r="AA26" s="23">
        <f t="shared" si="14"/>
        <v>0</v>
      </c>
      <c r="AB26" s="23">
        <f t="shared" si="14"/>
        <v>0</v>
      </c>
      <c r="AC26" s="23">
        <f t="shared" si="14"/>
        <v>0</v>
      </c>
      <c r="AD26" s="23">
        <f t="shared" ref="AD26:BG26" si="15">AD121</f>
        <v>0</v>
      </c>
      <c r="AE26" s="23">
        <f t="shared" si="15"/>
        <v>0</v>
      </c>
      <c r="AF26" s="23">
        <f t="shared" si="15"/>
        <v>0</v>
      </c>
      <c r="AG26" s="23">
        <f t="shared" si="15"/>
        <v>0</v>
      </c>
      <c r="AH26" s="23">
        <f t="shared" si="15"/>
        <v>0</v>
      </c>
      <c r="AI26" s="23">
        <f t="shared" si="15"/>
        <v>0</v>
      </c>
      <c r="AJ26" s="23">
        <f t="shared" si="15"/>
        <v>0</v>
      </c>
      <c r="AK26" s="23">
        <f t="shared" si="15"/>
        <v>0</v>
      </c>
      <c r="AL26" s="23">
        <f t="shared" si="15"/>
        <v>0</v>
      </c>
      <c r="AM26" s="23">
        <f t="shared" si="15"/>
        <v>0</v>
      </c>
      <c r="AN26" s="23">
        <f t="shared" si="15"/>
        <v>0</v>
      </c>
      <c r="AO26" s="23">
        <f t="shared" si="15"/>
        <v>0</v>
      </c>
      <c r="AP26" s="23">
        <f t="shared" si="15"/>
        <v>0</v>
      </c>
      <c r="AQ26" s="23">
        <f t="shared" si="15"/>
        <v>0</v>
      </c>
      <c r="AR26" s="23">
        <f t="shared" si="15"/>
        <v>0</v>
      </c>
      <c r="AS26" s="23">
        <f t="shared" si="15"/>
        <v>0</v>
      </c>
      <c r="AT26" s="23">
        <f t="shared" si="15"/>
        <v>0</v>
      </c>
      <c r="AU26" s="23">
        <f t="shared" si="15"/>
        <v>0</v>
      </c>
      <c r="AV26" s="23">
        <f t="shared" si="15"/>
        <v>0</v>
      </c>
      <c r="AW26" s="23">
        <f t="shared" si="15"/>
        <v>0</v>
      </c>
      <c r="AX26" s="23">
        <f t="shared" si="15"/>
        <v>0</v>
      </c>
      <c r="AY26" s="23">
        <f t="shared" si="15"/>
        <v>0</v>
      </c>
      <c r="AZ26" s="23">
        <f t="shared" si="15"/>
        <v>0</v>
      </c>
      <c r="BA26" s="23">
        <f t="shared" si="15"/>
        <v>0</v>
      </c>
      <c r="BB26" s="23">
        <f t="shared" si="15"/>
        <v>0</v>
      </c>
      <c r="BC26" s="23">
        <f t="shared" si="15"/>
        <v>0</v>
      </c>
      <c r="BD26" s="23">
        <f t="shared" si="15"/>
        <v>0</v>
      </c>
      <c r="BE26" s="23">
        <f t="shared" si="15"/>
        <v>0</v>
      </c>
      <c r="BF26" s="23">
        <f t="shared" si="15"/>
        <v>0</v>
      </c>
      <c r="BG26" s="23">
        <f t="shared" si="15"/>
        <v>0</v>
      </c>
      <c r="BH26" s="26"/>
    </row>
    <row r="27" spans="1:60" ht="31.5" x14ac:dyDescent="0.25">
      <c r="A27" s="25" t="s">
        <v>103</v>
      </c>
      <c r="B27" s="22" t="s">
        <v>104</v>
      </c>
      <c r="C27" s="24" t="s">
        <v>183</v>
      </c>
      <c r="D27" s="24" t="s">
        <v>121</v>
      </c>
      <c r="E27" s="23">
        <f t="shared" ref="E27:I27" si="16">E124</f>
        <v>0</v>
      </c>
      <c r="F27" s="23">
        <f t="shared" si="16"/>
        <v>0</v>
      </c>
      <c r="G27" s="23">
        <f t="shared" si="16"/>
        <v>0</v>
      </c>
      <c r="H27" s="23">
        <f t="shared" si="16"/>
        <v>0</v>
      </c>
      <c r="I27" s="23">
        <f t="shared" si="16"/>
        <v>0</v>
      </c>
      <c r="J27" s="23">
        <f t="shared" ref="J27:L27" si="17">J124</f>
        <v>0</v>
      </c>
      <c r="K27" s="23">
        <f t="shared" si="17"/>
        <v>0</v>
      </c>
      <c r="L27" s="23">
        <f t="shared" si="17"/>
        <v>0</v>
      </c>
      <c r="M27" s="23">
        <f t="shared" ref="M27:AC27" si="18">M124</f>
        <v>0</v>
      </c>
      <c r="N27" s="23">
        <f t="shared" si="18"/>
        <v>0</v>
      </c>
      <c r="O27" s="23">
        <f t="shared" si="18"/>
        <v>0</v>
      </c>
      <c r="P27" s="23">
        <f t="shared" si="18"/>
        <v>0</v>
      </c>
      <c r="Q27" s="23">
        <f t="shared" si="18"/>
        <v>0</v>
      </c>
      <c r="R27" s="23">
        <f t="shared" si="18"/>
        <v>0</v>
      </c>
      <c r="S27" s="23">
        <f t="shared" si="18"/>
        <v>0</v>
      </c>
      <c r="T27" s="23">
        <f t="shared" si="18"/>
        <v>0</v>
      </c>
      <c r="U27" s="23">
        <f t="shared" si="18"/>
        <v>0</v>
      </c>
      <c r="V27" s="23">
        <f t="shared" si="18"/>
        <v>0</v>
      </c>
      <c r="W27" s="23">
        <f t="shared" si="18"/>
        <v>0</v>
      </c>
      <c r="X27" s="23">
        <f t="shared" si="18"/>
        <v>0</v>
      </c>
      <c r="Y27" s="23">
        <f t="shared" si="18"/>
        <v>0</v>
      </c>
      <c r="Z27" s="23">
        <f t="shared" si="18"/>
        <v>0</v>
      </c>
      <c r="AA27" s="23">
        <f t="shared" si="18"/>
        <v>0</v>
      </c>
      <c r="AB27" s="23">
        <f t="shared" si="18"/>
        <v>0</v>
      </c>
      <c r="AC27" s="23">
        <f t="shared" si="18"/>
        <v>0</v>
      </c>
      <c r="AD27" s="23">
        <f t="shared" ref="AD27:BG27" si="19">AD124</f>
        <v>0</v>
      </c>
      <c r="AE27" s="23">
        <f t="shared" si="19"/>
        <v>0</v>
      </c>
      <c r="AF27" s="23">
        <f t="shared" si="19"/>
        <v>0</v>
      </c>
      <c r="AG27" s="23">
        <f t="shared" si="19"/>
        <v>0</v>
      </c>
      <c r="AH27" s="23">
        <f t="shared" si="19"/>
        <v>0</v>
      </c>
      <c r="AI27" s="23">
        <f t="shared" si="19"/>
        <v>0</v>
      </c>
      <c r="AJ27" s="23">
        <f t="shared" si="19"/>
        <v>0</v>
      </c>
      <c r="AK27" s="23">
        <f t="shared" si="19"/>
        <v>0</v>
      </c>
      <c r="AL27" s="23">
        <f t="shared" si="19"/>
        <v>0</v>
      </c>
      <c r="AM27" s="23">
        <f t="shared" si="19"/>
        <v>0</v>
      </c>
      <c r="AN27" s="23">
        <f t="shared" si="19"/>
        <v>0</v>
      </c>
      <c r="AO27" s="23">
        <f t="shared" si="19"/>
        <v>0</v>
      </c>
      <c r="AP27" s="23">
        <f t="shared" si="19"/>
        <v>0</v>
      </c>
      <c r="AQ27" s="23">
        <f t="shared" si="19"/>
        <v>0</v>
      </c>
      <c r="AR27" s="23">
        <f t="shared" si="19"/>
        <v>0</v>
      </c>
      <c r="AS27" s="23">
        <f t="shared" si="19"/>
        <v>0</v>
      </c>
      <c r="AT27" s="23">
        <f t="shared" si="19"/>
        <v>0</v>
      </c>
      <c r="AU27" s="23">
        <f t="shared" si="19"/>
        <v>0</v>
      </c>
      <c r="AV27" s="23">
        <f t="shared" si="19"/>
        <v>0</v>
      </c>
      <c r="AW27" s="23">
        <f t="shared" si="19"/>
        <v>0</v>
      </c>
      <c r="AX27" s="23">
        <f t="shared" si="19"/>
        <v>0</v>
      </c>
      <c r="AY27" s="23">
        <f t="shared" si="19"/>
        <v>0</v>
      </c>
      <c r="AZ27" s="23">
        <f t="shared" si="19"/>
        <v>0</v>
      </c>
      <c r="BA27" s="23">
        <f t="shared" si="19"/>
        <v>0</v>
      </c>
      <c r="BB27" s="23">
        <f t="shared" si="19"/>
        <v>0</v>
      </c>
      <c r="BC27" s="23">
        <f t="shared" si="19"/>
        <v>0</v>
      </c>
      <c r="BD27" s="23">
        <f t="shared" si="19"/>
        <v>0</v>
      </c>
      <c r="BE27" s="23">
        <f t="shared" si="19"/>
        <v>0</v>
      </c>
      <c r="BF27" s="23">
        <f t="shared" si="19"/>
        <v>0</v>
      </c>
      <c r="BG27" s="23">
        <f t="shared" si="19"/>
        <v>0</v>
      </c>
      <c r="BH27" s="26"/>
    </row>
    <row r="28" spans="1:60" ht="31.5" x14ac:dyDescent="0.25">
      <c r="A28" s="25" t="s">
        <v>105</v>
      </c>
      <c r="B28" s="22" t="s">
        <v>106</v>
      </c>
      <c r="C28" s="24" t="s">
        <v>183</v>
      </c>
      <c r="D28" s="24" t="s">
        <v>121</v>
      </c>
      <c r="E28" s="23">
        <f t="shared" ref="E28:I28" si="20">E133</f>
        <v>0</v>
      </c>
      <c r="F28" s="23">
        <f t="shared" si="20"/>
        <v>0</v>
      </c>
      <c r="G28" s="23">
        <f t="shared" si="20"/>
        <v>0</v>
      </c>
      <c r="H28" s="23">
        <f t="shared" si="20"/>
        <v>0</v>
      </c>
      <c r="I28" s="23">
        <f t="shared" si="20"/>
        <v>0</v>
      </c>
      <c r="J28" s="23">
        <f t="shared" ref="J28:L28" si="21">J133</f>
        <v>0</v>
      </c>
      <c r="K28" s="23">
        <f t="shared" si="21"/>
        <v>0</v>
      </c>
      <c r="L28" s="23">
        <f t="shared" si="21"/>
        <v>0</v>
      </c>
      <c r="M28" s="23">
        <f t="shared" ref="M28:AC28" si="22">M133</f>
        <v>0</v>
      </c>
      <c r="N28" s="23">
        <f t="shared" si="22"/>
        <v>0</v>
      </c>
      <c r="O28" s="23">
        <f t="shared" si="22"/>
        <v>0</v>
      </c>
      <c r="P28" s="23">
        <f t="shared" si="22"/>
        <v>0</v>
      </c>
      <c r="Q28" s="23">
        <f t="shared" si="22"/>
        <v>0</v>
      </c>
      <c r="R28" s="23">
        <f t="shared" si="22"/>
        <v>0</v>
      </c>
      <c r="S28" s="23">
        <f t="shared" si="22"/>
        <v>0</v>
      </c>
      <c r="T28" s="23">
        <f t="shared" si="22"/>
        <v>0</v>
      </c>
      <c r="U28" s="23">
        <f t="shared" si="22"/>
        <v>0</v>
      </c>
      <c r="V28" s="23">
        <f t="shared" si="22"/>
        <v>0</v>
      </c>
      <c r="W28" s="23">
        <f t="shared" si="22"/>
        <v>0</v>
      </c>
      <c r="X28" s="23">
        <f t="shared" si="22"/>
        <v>0</v>
      </c>
      <c r="Y28" s="23">
        <f t="shared" si="22"/>
        <v>0</v>
      </c>
      <c r="Z28" s="23">
        <f t="shared" si="22"/>
        <v>0</v>
      </c>
      <c r="AA28" s="23">
        <f t="shared" si="22"/>
        <v>0</v>
      </c>
      <c r="AB28" s="23">
        <f t="shared" si="22"/>
        <v>0</v>
      </c>
      <c r="AC28" s="23">
        <f t="shared" si="22"/>
        <v>0</v>
      </c>
      <c r="AD28" s="23">
        <f t="shared" ref="AD28:BG28" si="23">AD133</f>
        <v>0</v>
      </c>
      <c r="AE28" s="23">
        <f t="shared" si="23"/>
        <v>0</v>
      </c>
      <c r="AF28" s="23">
        <f t="shared" si="23"/>
        <v>0</v>
      </c>
      <c r="AG28" s="23">
        <f t="shared" si="23"/>
        <v>0</v>
      </c>
      <c r="AH28" s="23">
        <f t="shared" si="23"/>
        <v>0</v>
      </c>
      <c r="AI28" s="23">
        <f t="shared" si="23"/>
        <v>0</v>
      </c>
      <c r="AJ28" s="23">
        <f t="shared" si="23"/>
        <v>0</v>
      </c>
      <c r="AK28" s="23">
        <f t="shared" si="23"/>
        <v>0</v>
      </c>
      <c r="AL28" s="23">
        <f t="shared" si="23"/>
        <v>0</v>
      </c>
      <c r="AM28" s="23">
        <f t="shared" si="23"/>
        <v>0</v>
      </c>
      <c r="AN28" s="23">
        <f t="shared" si="23"/>
        <v>0</v>
      </c>
      <c r="AO28" s="23">
        <f t="shared" si="23"/>
        <v>0</v>
      </c>
      <c r="AP28" s="23">
        <f t="shared" si="23"/>
        <v>0</v>
      </c>
      <c r="AQ28" s="23">
        <f t="shared" si="23"/>
        <v>0</v>
      </c>
      <c r="AR28" s="23">
        <f t="shared" si="23"/>
        <v>0</v>
      </c>
      <c r="AS28" s="23">
        <f t="shared" si="23"/>
        <v>0</v>
      </c>
      <c r="AT28" s="23">
        <f t="shared" si="23"/>
        <v>0</v>
      </c>
      <c r="AU28" s="23">
        <f t="shared" si="23"/>
        <v>0</v>
      </c>
      <c r="AV28" s="23">
        <f t="shared" si="23"/>
        <v>0</v>
      </c>
      <c r="AW28" s="23">
        <f t="shared" si="23"/>
        <v>0</v>
      </c>
      <c r="AX28" s="23">
        <f t="shared" si="23"/>
        <v>0</v>
      </c>
      <c r="AY28" s="23">
        <f t="shared" si="23"/>
        <v>0</v>
      </c>
      <c r="AZ28" s="23">
        <f t="shared" si="23"/>
        <v>0</v>
      </c>
      <c r="BA28" s="23">
        <f t="shared" si="23"/>
        <v>0</v>
      </c>
      <c r="BB28" s="23">
        <f t="shared" si="23"/>
        <v>0</v>
      </c>
      <c r="BC28" s="23">
        <f t="shared" si="23"/>
        <v>0</v>
      </c>
      <c r="BD28" s="23">
        <f t="shared" si="23"/>
        <v>0</v>
      </c>
      <c r="BE28" s="23">
        <f t="shared" si="23"/>
        <v>0</v>
      </c>
      <c r="BF28" s="23">
        <f t="shared" si="23"/>
        <v>0</v>
      </c>
      <c r="BG28" s="23">
        <f t="shared" si="23"/>
        <v>0</v>
      </c>
      <c r="BH28" s="26"/>
    </row>
    <row r="29" spans="1:60" x14ac:dyDescent="0.25">
      <c r="A29" s="25" t="s">
        <v>107</v>
      </c>
      <c r="B29" s="22" t="s">
        <v>108</v>
      </c>
      <c r="C29" s="24" t="s">
        <v>183</v>
      </c>
      <c r="D29" s="24" t="s">
        <v>121</v>
      </c>
      <c r="E29" s="23">
        <f t="shared" ref="E29:I29" si="24">E134</f>
        <v>0</v>
      </c>
      <c r="F29" s="23">
        <f t="shared" si="24"/>
        <v>0</v>
      </c>
      <c r="G29" s="23">
        <f t="shared" si="24"/>
        <v>0</v>
      </c>
      <c r="H29" s="23">
        <f t="shared" si="24"/>
        <v>0</v>
      </c>
      <c r="I29" s="23">
        <f t="shared" si="24"/>
        <v>0</v>
      </c>
      <c r="J29" s="23">
        <f t="shared" ref="J29:L29" si="25">J134</f>
        <v>0</v>
      </c>
      <c r="K29" s="23">
        <f t="shared" si="25"/>
        <v>0</v>
      </c>
      <c r="L29" s="23">
        <f t="shared" si="25"/>
        <v>0</v>
      </c>
      <c r="M29" s="23">
        <f t="shared" ref="M29:AC29" si="26">M134</f>
        <v>0</v>
      </c>
      <c r="N29" s="23">
        <f t="shared" si="26"/>
        <v>0</v>
      </c>
      <c r="O29" s="23">
        <f t="shared" si="26"/>
        <v>0</v>
      </c>
      <c r="P29" s="23">
        <f t="shared" si="26"/>
        <v>0</v>
      </c>
      <c r="Q29" s="23">
        <f t="shared" si="26"/>
        <v>0</v>
      </c>
      <c r="R29" s="23">
        <f t="shared" si="26"/>
        <v>0</v>
      </c>
      <c r="S29" s="23">
        <f t="shared" si="26"/>
        <v>0</v>
      </c>
      <c r="T29" s="23">
        <f t="shared" si="26"/>
        <v>0</v>
      </c>
      <c r="U29" s="23">
        <f t="shared" si="26"/>
        <v>0</v>
      </c>
      <c r="V29" s="23">
        <f t="shared" si="26"/>
        <v>0</v>
      </c>
      <c r="W29" s="23">
        <f t="shared" si="26"/>
        <v>0</v>
      </c>
      <c r="X29" s="23">
        <f t="shared" si="26"/>
        <v>0</v>
      </c>
      <c r="Y29" s="23">
        <f t="shared" si="26"/>
        <v>0</v>
      </c>
      <c r="Z29" s="23">
        <f t="shared" si="26"/>
        <v>0</v>
      </c>
      <c r="AA29" s="23">
        <f t="shared" si="26"/>
        <v>0</v>
      </c>
      <c r="AB29" s="23">
        <f t="shared" si="26"/>
        <v>0</v>
      </c>
      <c r="AC29" s="23">
        <f t="shared" si="26"/>
        <v>0</v>
      </c>
      <c r="AD29" s="23">
        <f t="shared" ref="AD29:BG29" si="27">AD134</f>
        <v>0</v>
      </c>
      <c r="AE29" s="23">
        <f t="shared" si="27"/>
        <v>0</v>
      </c>
      <c r="AF29" s="23">
        <f t="shared" si="27"/>
        <v>0</v>
      </c>
      <c r="AG29" s="23">
        <f t="shared" si="27"/>
        <v>0</v>
      </c>
      <c r="AH29" s="23">
        <f t="shared" si="27"/>
        <v>0</v>
      </c>
      <c r="AI29" s="23">
        <f t="shared" si="27"/>
        <v>0</v>
      </c>
      <c r="AJ29" s="23">
        <f t="shared" si="27"/>
        <v>0</v>
      </c>
      <c r="AK29" s="23">
        <f t="shared" si="27"/>
        <v>0</v>
      </c>
      <c r="AL29" s="23">
        <f t="shared" si="27"/>
        <v>0</v>
      </c>
      <c r="AM29" s="23">
        <f t="shared" si="27"/>
        <v>0</v>
      </c>
      <c r="AN29" s="23">
        <f t="shared" si="27"/>
        <v>0</v>
      </c>
      <c r="AO29" s="23">
        <f t="shared" si="27"/>
        <v>0</v>
      </c>
      <c r="AP29" s="23">
        <f t="shared" si="27"/>
        <v>0</v>
      </c>
      <c r="AQ29" s="23">
        <f t="shared" si="27"/>
        <v>0</v>
      </c>
      <c r="AR29" s="23">
        <f t="shared" si="27"/>
        <v>0</v>
      </c>
      <c r="AS29" s="23">
        <f t="shared" si="27"/>
        <v>0</v>
      </c>
      <c r="AT29" s="23">
        <f t="shared" si="27"/>
        <v>0</v>
      </c>
      <c r="AU29" s="23">
        <f t="shared" si="27"/>
        <v>0</v>
      </c>
      <c r="AV29" s="23">
        <f t="shared" si="27"/>
        <v>0</v>
      </c>
      <c r="AW29" s="23">
        <f t="shared" si="27"/>
        <v>0</v>
      </c>
      <c r="AX29" s="23">
        <f t="shared" si="27"/>
        <v>0</v>
      </c>
      <c r="AY29" s="23">
        <f t="shared" si="27"/>
        <v>0</v>
      </c>
      <c r="AZ29" s="23">
        <f t="shared" si="27"/>
        <v>0</v>
      </c>
      <c r="BA29" s="23">
        <f t="shared" si="27"/>
        <v>0</v>
      </c>
      <c r="BB29" s="23">
        <f t="shared" si="27"/>
        <v>0</v>
      </c>
      <c r="BC29" s="23">
        <f t="shared" si="27"/>
        <v>0</v>
      </c>
      <c r="BD29" s="23">
        <f t="shared" si="27"/>
        <v>0</v>
      </c>
      <c r="BE29" s="23">
        <f t="shared" si="27"/>
        <v>0</v>
      </c>
      <c r="BF29" s="23">
        <f t="shared" si="27"/>
        <v>0</v>
      </c>
      <c r="BG29" s="23">
        <f t="shared" si="27"/>
        <v>0</v>
      </c>
      <c r="BH29" s="26"/>
    </row>
    <row r="30" spans="1:60" x14ac:dyDescent="0.25">
      <c r="A30" s="6" t="s">
        <v>109</v>
      </c>
      <c r="B30" s="7" t="s">
        <v>110</v>
      </c>
      <c r="C30" s="8" t="s">
        <v>183</v>
      </c>
      <c r="D30" s="8" t="s">
        <v>121</v>
      </c>
      <c r="E30" s="18">
        <f>E31+E61+E121+E124+E133+E134</f>
        <v>12.614000000000001</v>
      </c>
      <c r="F30" s="18">
        <f>F31+F61+F121+F124+F133+F134</f>
        <v>0</v>
      </c>
      <c r="G30" s="18">
        <f>G31+G61+G121+G124+G133+G134</f>
        <v>103.23599999999998</v>
      </c>
      <c r="H30" s="18">
        <f>H31+H61+H121+H124+H133+H134</f>
        <v>0</v>
      </c>
      <c r="I30" s="18">
        <f>I31+I61+I121+I124+I133+I134</f>
        <v>0</v>
      </c>
      <c r="J30" s="18">
        <f>J31+J61+J121+J124+J133+J134</f>
        <v>4.1230000000000002</v>
      </c>
      <c r="K30" s="18">
        <f>K31+K61+K121+K124+K133+K134</f>
        <v>0</v>
      </c>
      <c r="L30" s="18">
        <f>L31+L61+L121+L124+L133+L134</f>
        <v>2.5129999999999999</v>
      </c>
      <c r="M30" s="18">
        <f>M31+M61+M121+M124+M133+M134</f>
        <v>0</v>
      </c>
      <c r="N30" s="18">
        <f>N31+N61+N121+N124+N133+N134</f>
        <v>0</v>
      </c>
      <c r="O30" s="18">
        <f>O31+O61+O121+O124+O133+O134</f>
        <v>2.5229999999999997</v>
      </c>
      <c r="P30" s="18">
        <f>P31+P61+P121+P124+P133+P134</f>
        <v>0</v>
      </c>
      <c r="Q30" s="18">
        <f>Q31+Q61+Q121+Q124+Q133+Q134</f>
        <v>0.81</v>
      </c>
      <c r="R30" s="18">
        <f>R31+R61+R121+R124+R133+R134</f>
        <v>0</v>
      </c>
      <c r="S30" s="18">
        <f>S31+S61+S121+S124+S133+S134</f>
        <v>0</v>
      </c>
      <c r="T30" s="18">
        <f>T31+T61+T121+T124+T133+T134</f>
        <v>2.54</v>
      </c>
      <c r="U30" s="18">
        <f>U31+U61+U121+U124+U133+U134</f>
        <v>0</v>
      </c>
      <c r="V30" s="18">
        <f>V31+V61+V121+V124+V133+V134</f>
        <v>26.310000000000002</v>
      </c>
      <c r="W30" s="18">
        <f>W31+W61+W121+W124+W133+W134</f>
        <v>0</v>
      </c>
      <c r="X30" s="18">
        <f>X31+X61+X121+X124+X133+X134</f>
        <v>0</v>
      </c>
      <c r="Y30" s="18">
        <f>Y31+Y61+Y121+Y124+Y133+Y134</f>
        <v>3.4280000000000004</v>
      </c>
      <c r="Z30" s="18">
        <f>Z31+Z61+Z121+Z124+Z133+Z134</f>
        <v>0</v>
      </c>
      <c r="AA30" s="18">
        <f>AA31+AA61+AA121+AA124+AA133+AA134</f>
        <v>73.60299999999998</v>
      </c>
      <c r="AB30" s="18">
        <f>AB31+AB61+AB121+AB124+AB133+AB134</f>
        <v>0</v>
      </c>
      <c r="AC30" s="18">
        <f>AC31+AC61+AC121+AC124+AC133+AC134</f>
        <v>0</v>
      </c>
      <c r="AD30" s="18">
        <f>AD31+AD61+AD121+AD124+AD133+AD134</f>
        <v>4.8530000000000006</v>
      </c>
      <c r="AE30" s="18">
        <f>AE31+AE61+AE121+AE124+AE133+AE134</f>
        <v>0</v>
      </c>
      <c r="AF30" s="18">
        <f>AF31+AF61+AF121+AF124+AF133+AF134</f>
        <v>2.5129999999999999</v>
      </c>
      <c r="AG30" s="18">
        <f>AG31+AG61+AG121+AG124+AG133+AG134</f>
        <v>0</v>
      </c>
      <c r="AH30" s="18">
        <f>AH31+AH61+AH121+AH124+AH133+AH134</f>
        <v>0</v>
      </c>
      <c r="AI30" s="18">
        <f>AI31+AI61+AI121+AI124+AI133+AI134</f>
        <v>4.8530000000000006</v>
      </c>
      <c r="AJ30" s="18">
        <f>AJ31+AJ61+AJ121+AJ124+AJ133+AJ134</f>
        <v>0</v>
      </c>
      <c r="AK30" s="18">
        <f>AK31+AK61+AK121+AK124+AK133+AK134</f>
        <v>2.5129999999999999</v>
      </c>
      <c r="AL30" s="18">
        <f>AL31+AL61+AL121+AL124+AL133+AL134</f>
        <v>0</v>
      </c>
      <c r="AM30" s="18">
        <f>AM31+AM61+AM121+AM124+AM133+AM134</f>
        <v>0</v>
      </c>
      <c r="AN30" s="18">
        <f>AN31+AN61+AN121+AN124+AN133+AN134</f>
        <v>0</v>
      </c>
      <c r="AO30" s="18">
        <f>AO31+AO61+AO121+AO124+AO133+AO134</f>
        <v>0</v>
      </c>
      <c r="AP30" s="18">
        <f>AP31+AP61+AP121+AP124+AP133+AP134</f>
        <v>0</v>
      </c>
      <c r="AQ30" s="18">
        <f>AQ31+AQ61+AQ121+AQ124+AQ133+AQ134</f>
        <v>0</v>
      </c>
      <c r="AR30" s="18">
        <f>AR31+AR61+AR121+AR124+AR133+AR134</f>
        <v>0</v>
      </c>
      <c r="AS30" s="18">
        <f>AS31+AS61+AS121+AS124+AS133+AS134</f>
        <v>0</v>
      </c>
      <c r="AT30" s="18">
        <f>AT31+AT61+AT121+AT124+AT133+AT134</f>
        <v>0</v>
      </c>
      <c r="AU30" s="18">
        <f>AU31+AU61+AU121+AU124+AU133+AU134</f>
        <v>0</v>
      </c>
      <c r="AV30" s="18">
        <f>AV31+AV61+AV121+AV124+AV133+AV134</f>
        <v>0</v>
      </c>
      <c r="AW30" s="18">
        <f>AW31+AW61+AW121+AW124+AW133+AW134</f>
        <v>0</v>
      </c>
      <c r="AX30" s="18">
        <f>AX31+AX61+AX121+AX124+AX133+AX134</f>
        <v>0</v>
      </c>
      <c r="AY30" s="18">
        <f>AY31+AY61+AY121+AY124+AY133+AY134</f>
        <v>0</v>
      </c>
      <c r="AZ30" s="18">
        <f>AZ31+AZ61+AZ121+AZ124+AZ133+AZ134</f>
        <v>0</v>
      </c>
      <c r="BA30" s="18">
        <f>BA31+BA61+BA121+BA124+BA133+BA134</f>
        <v>0</v>
      </c>
      <c r="BB30" s="18">
        <f>BB31+BB61+BB121+BB124+BB133+BB134</f>
        <v>0</v>
      </c>
      <c r="BC30" s="18">
        <f>BC31+BC61+BC121+BC124+BC133+BC134</f>
        <v>0.73000000000000009</v>
      </c>
      <c r="BD30" s="18">
        <f>BD31+BD61+BD121+BD124+BD133+BD134</f>
        <v>0</v>
      </c>
      <c r="BE30" s="18">
        <f>BE31+BE61+BE121+BE124+BE133+BE134</f>
        <v>0</v>
      </c>
      <c r="BF30" s="18">
        <f>BF31+BF61+BF121+BF124+BF133+BF134</f>
        <v>0</v>
      </c>
      <c r="BG30" s="18">
        <f>BG31+BG61+BG121+BG124+BG133+BG134</f>
        <v>0</v>
      </c>
      <c r="BH30" s="27"/>
    </row>
    <row r="31" spans="1:60" ht="31.5" x14ac:dyDescent="0.25">
      <c r="A31" s="6" t="s">
        <v>111</v>
      </c>
      <c r="B31" s="7" t="s">
        <v>112</v>
      </c>
      <c r="C31" s="8" t="s">
        <v>183</v>
      </c>
      <c r="D31" s="8" t="s">
        <v>121</v>
      </c>
      <c r="E31" s="18">
        <f t="shared" ref="E31:AH31" si="28">E32+E41+E44+E53</f>
        <v>0</v>
      </c>
      <c r="F31" s="18">
        <f t="shared" si="28"/>
        <v>0</v>
      </c>
      <c r="G31" s="18">
        <f t="shared" si="28"/>
        <v>0</v>
      </c>
      <c r="H31" s="18">
        <f t="shared" si="28"/>
        <v>0</v>
      </c>
      <c r="I31" s="18">
        <f t="shared" si="28"/>
        <v>0</v>
      </c>
      <c r="J31" s="18">
        <f t="shared" si="28"/>
        <v>0</v>
      </c>
      <c r="K31" s="18">
        <f t="shared" si="28"/>
        <v>0</v>
      </c>
      <c r="L31" s="18">
        <f t="shared" si="28"/>
        <v>0</v>
      </c>
      <c r="M31" s="18">
        <f t="shared" si="28"/>
        <v>0</v>
      </c>
      <c r="N31" s="18">
        <f t="shared" si="28"/>
        <v>0</v>
      </c>
      <c r="O31" s="18">
        <f t="shared" si="28"/>
        <v>0</v>
      </c>
      <c r="P31" s="18">
        <f t="shared" si="28"/>
        <v>0</v>
      </c>
      <c r="Q31" s="18">
        <f t="shared" si="28"/>
        <v>0</v>
      </c>
      <c r="R31" s="18">
        <f t="shared" si="28"/>
        <v>0</v>
      </c>
      <c r="S31" s="18">
        <f t="shared" si="28"/>
        <v>0</v>
      </c>
      <c r="T31" s="18">
        <f t="shared" si="28"/>
        <v>0</v>
      </c>
      <c r="U31" s="18">
        <f t="shared" si="28"/>
        <v>0</v>
      </c>
      <c r="V31" s="18">
        <f t="shared" si="28"/>
        <v>0</v>
      </c>
      <c r="W31" s="18">
        <f t="shared" si="28"/>
        <v>0</v>
      </c>
      <c r="X31" s="18">
        <f t="shared" si="28"/>
        <v>0</v>
      </c>
      <c r="Y31" s="18">
        <f t="shared" si="28"/>
        <v>0</v>
      </c>
      <c r="Z31" s="18">
        <f t="shared" si="28"/>
        <v>0</v>
      </c>
      <c r="AA31" s="18">
        <f t="shared" si="28"/>
        <v>0</v>
      </c>
      <c r="AB31" s="18">
        <f t="shared" si="28"/>
        <v>0</v>
      </c>
      <c r="AC31" s="18">
        <f t="shared" si="28"/>
        <v>0</v>
      </c>
      <c r="AD31" s="18">
        <f t="shared" si="28"/>
        <v>0.73000000000000009</v>
      </c>
      <c r="AE31" s="18">
        <f t="shared" si="28"/>
        <v>0</v>
      </c>
      <c r="AF31" s="18">
        <f t="shared" si="28"/>
        <v>0</v>
      </c>
      <c r="AG31" s="18">
        <f t="shared" si="28"/>
        <v>0</v>
      </c>
      <c r="AH31" s="18">
        <f t="shared" si="28"/>
        <v>0</v>
      </c>
      <c r="AI31" s="18">
        <f t="shared" ref="AI31:AM31" si="29">AI32+AI41+AI44+AI53</f>
        <v>0.73000000000000009</v>
      </c>
      <c r="AJ31" s="18">
        <f t="shared" si="29"/>
        <v>0</v>
      </c>
      <c r="AK31" s="18">
        <f t="shared" si="29"/>
        <v>0</v>
      </c>
      <c r="AL31" s="18">
        <f t="shared" si="29"/>
        <v>0</v>
      </c>
      <c r="AM31" s="18">
        <f t="shared" si="29"/>
        <v>0</v>
      </c>
      <c r="AN31" s="18">
        <f t="shared" ref="AN31:BG31" si="30">AN32+AN41+AN44+AN53</f>
        <v>0</v>
      </c>
      <c r="AO31" s="18">
        <f t="shared" si="30"/>
        <v>0</v>
      </c>
      <c r="AP31" s="18">
        <f t="shared" si="30"/>
        <v>0</v>
      </c>
      <c r="AQ31" s="18">
        <f t="shared" si="30"/>
        <v>0</v>
      </c>
      <c r="AR31" s="18">
        <f t="shared" si="30"/>
        <v>0</v>
      </c>
      <c r="AS31" s="18">
        <f t="shared" si="30"/>
        <v>0</v>
      </c>
      <c r="AT31" s="18">
        <f t="shared" si="30"/>
        <v>0</v>
      </c>
      <c r="AU31" s="18">
        <f t="shared" si="30"/>
        <v>0</v>
      </c>
      <c r="AV31" s="18">
        <f t="shared" si="30"/>
        <v>0</v>
      </c>
      <c r="AW31" s="18">
        <f t="shared" si="30"/>
        <v>0</v>
      </c>
      <c r="AX31" s="18">
        <f t="shared" si="30"/>
        <v>0</v>
      </c>
      <c r="AY31" s="18">
        <f t="shared" si="30"/>
        <v>0</v>
      </c>
      <c r="AZ31" s="18">
        <f t="shared" si="30"/>
        <v>0</v>
      </c>
      <c r="BA31" s="18">
        <f t="shared" si="30"/>
        <v>0</v>
      </c>
      <c r="BB31" s="18">
        <f t="shared" si="30"/>
        <v>0</v>
      </c>
      <c r="BC31" s="18">
        <f t="shared" si="30"/>
        <v>0.73000000000000009</v>
      </c>
      <c r="BD31" s="18">
        <f t="shared" si="30"/>
        <v>0</v>
      </c>
      <c r="BE31" s="18">
        <f t="shared" si="30"/>
        <v>0</v>
      </c>
      <c r="BF31" s="18">
        <f t="shared" si="30"/>
        <v>0</v>
      </c>
      <c r="BG31" s="18">
        <f t="shared" si="30"/>
        <v>0</v>
      </c>
      <c r="BH31" s="27"/>
    </row>
    <row r="32" spans="1:60" ht="47.25" x14ac:dyDescent="0.25">
      <c r="A32" s="9" t="s">
        <v>113</v>
      </c>
      <c r="B32" s="10" t="s">
        <v>114</v>
      </c>
      <c r="C32" s="11" t="s">
        <v>183</v>
      </c>
      <c r="D32" s="11" t="s">
        <v>121</v>
      </c>
      <c r="E32" s="19">
        <f t="shared" ref="E32:I32" si="31">E33+E34+E35</f>
        <v>0</v>
      </c>
      <c r="F32" s="19">
        <f t="shared" si="31"/>
        <v>0</v>
      </c>
      <c r="G32" s="19">
        <f t="shared" si="31"/>
        <v>0</v>
      </c>
      <c r="H32" s="19">
        <f t="shared" si="31"/>
        <v>0</v>
      </c>
      <c r="I32" s="19">
        <f t="shared" si="31"/>
        <v>0</v>
      </c>
      <c r="J32" s="19">
        <f t="shared" ref="J32:L32" si="32">J33+J34+J35</f>
        <v>0</v>
      </c>
      <c r="K32" s="19">
        <f t="shared" si="32"/>
        <v>0</v>
      </c>
      <c r="L32" s="19">
        <f t="shared" si="32"/>
        <v>0</v>
      </c>
      <c r="M32" s="19">
        <f t="shared" ref="M32:AC32" si="33">M33+M34+M35</f>
        <v>0</v>
      </c>
      <c r="N32" s="19">
        <f t="shared" si="33"/>
        <v>0</v>
      </c>
      <c r="O32" s="19">
        <f t="shared" si="33"/>
        <v>0</v>
      </c>
      <c r="P32" s="19">
        <f t="shared" si="33"/>
        <v>0</v>
      </c>
      <c r="Q32" s="19">
        <f t="shared" si="33"/>
        <v>0</v>
      </c>
      <c r="R32" s="19">
        <f t="shared" si="33"/>
        <v>0</v>
      </c>
      <c r="S32" s="19">
        <f t="shared" si="33"/>
        <v>0</v>
      </c>
      <c r="T32" s="19">
        <f t="shared" si="33"/>
        <v>0</v>
      </c>
      <c r="U32" s="19">
        <f t="shared" si="33"/>
        <v>0</v>
      </c>
      <c r="V32" s="19">
        <f t="shared" si="33"/>
        <v>0</v>
      </c>
      <c r="W32" s="19">
        <f t="shared" si="33"/>
        <v>0</v>
      </c>
      <c r="X32" s="19">
        <f t="shared" si="33"/>
        <v>0</v>
      </c>
      <c r="Y32" s="19">
        <f t="shared" si="33"/>
        <v>0</v>
      </c>
      <c r="Z32" s="19">
        <f t="shared" si="33"/>
        <v>0</v>
      </c>
      <c r="AA32" s="19">
        <f t="shared" si="33"/>
        <v>0</v>
      </c>
      <c r="AB32" s="19">
        <f t="shared" si="33"/>
        <v>0</v>
      </c>
      <c r="AC32" s="19">
        <f t="shared" si="33"/>
        <v>0</v>
      </c>
      <c r="AD32" s="19">
        <f t="shared" ref="AD32:BG32" si="34">AD33+AD34+AD35</f>
        <v>0</v>
      </c>
      <c r="AE32" s="19">
        <f t="shared" si="34"/>
        <v>0</v>
      </c>
      <c r="AF32" s="19">
        <f t="shared" si="34"/>
        <v>0</v>
      </c>
      <c r="AG32" s="19">
        <f t="shared" si="34"/>
        <v>0</v>
      </c>
      <c r="AH32" s="19">
        <f t="shared" si="34"/>
        <v>0</v>
      </c>
      <c r="AI32" s="19">
        <f t="shared" si="34"/>
        <v>0</v>
      </c>
      <c r="AJ32" s="19">
        <f t="shared" si="34"/>
        <v>0</v>
      </c>
      <c r="AK32" s="19">
        <f t="shared" si="34"/>
        <v>0</v>
      </c>
      <c r="AL32" s="19">
        <f t="shared" si="34"/>
        <v>0</v>
      </c>
      <c r="AM32" s="19">
        <f t="shared" si="34"/>
        <v>0</v>
      </c>
      <c r="AN32" s="19">
        <f t="shared" si="34"/>
        <v>0</v>
      </c>
      <c r="AO32" s="19">
        <f t="shared" si="34"/>
        <v>0</v>
      </c>
      <c r="AP32" s="19">
        <f t="shared" si="34"/>
        <v>0</v>
      </c>
      <c r="AQ32" s="19">
        <f t="shared" si="34"/>
        <v>0</v>
      </c>
      <c r="AR32" s="19">
        <f t="shared" si="34"/>
        <v>0</v>
      </c>
      <c r="AS32" s="19">
        <f t="shared" si="34"/>
        <v>0</v>
      </c>
      <c r="AT32" s="19">
        <f t="shared" si="34"/>
        <v>0</v>
      </c>
      <c r="AU32" s="19">
        <f t="shared" si="34"/>
        <v>0</v>
      </c>
      <c r="AV32" s="19">
        <f t="shared" si="34"/>
        <v>0</v>
      </c>
      <c r="AW32" s="19">
        <f t="shared" si="34"/>
        <v>0</v>
      </c>
      <c r="AX32" s="19">
        <f t="shared" si="34"/>
        <v>0</v>
      </c>
      <c r="AY32" s="19">
        <f t="shared" si="34"/>
        <v>0</v>
      </c>
      <c r="AZ32" s="19">
        <f t="shared" si="34"/>
        <v>0</v>
      </c>
      <c r="BA32" s="19">
        <f t="shared" si="34"/>
        <v>0</v>
      </c>
      <c r="BB32" s="19">
        <f t="shared" si="34"/>
        <v>0</v>
      </c>
      <c r="BC32" s="19">
        <f t="shared" si="34"/>
        <v>0</v>
      </c>
      <c r="BD32" s="19">
        <f t="shared" si="34"/>
        <v>0</v>
      </c>
      <c r="BE32" s="19">
        <f t="shared" si="34"/>
        <v>0</v>
      </c>
      <c r="BF32" s="19">
        <f t="shared" si="34"/>
        <v>0</v>
      </c>
      <c r="BG32" s="19">
        <f t="shared" si="34"/>
        <v>0</v>
      </c>
      <c r="BH32" s="28"/>
    </row>
    <row r="33" spans="1:60" ht="63" x14ac:dyDescent="0.25">
      <c r="A33" s="12" t="s">
        <v>77</v>
      </c>
      <c r="B33" s="13" t="s">
        <v>115</v>
      </c>
      <c r="C33" s="14" t="s">
        <v>183</v>
      </c>
      <c r="D33" s="14" t="s">
        <v>121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9"/>
    </row>
    <row r="34" spans="1:60" ht="63" x14ac:dyDescent="0.25">
      <c r="A34" s="12" t="s">
        <v>78</v>
      </c>
      <c r="B34" s="13" t="s">
        <v>116</v>
      </c>
      <c r="C34" s="14" t="s">
        <v>183</v>
      </c>
      <c r="D34" s="14" t="s">
        <v>121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9"/>
    </row>
    <row r="35" spans="1:60" ht="47.25" x14ac:dyDescent="0.25">
      <c r="A35" s="12" t="s">
        <v>79</v>
      </c>
      <c r="B35" s="13" t="s">
        <v>117</v>
      </c>
      <c r="C35" s="14" t="s">
        <v>183</v>
      </c>
      <c r="D35" s="14" t="s">
        <v>121</v>
      </c>
      <c r="E35" s="20">
        <f t="shared" ref="E35:AH35" si="35">SUM(E36:E40)</f>
        <v>0</v>
      </c>
      <c r="F35" s="20">
        <f t="shared" si="35"/>
        <v>0</v>
      </c>
      <c r="G35" s="20">
        <f t="shared" si="35"/>
        <v>0</v>
      </c>
      <c r="H35" s="20">
        <f t="shared" si="35"/>
        <v>0</v>
      </c>
      <c r="I35" s="20">
        <f t="shared" si="35"/>
        <v>0</v>
      </c>
      <c r="J35" s="20">
        <f t="shared" si="35"/>
        <v>0</v>
      </c>
      <c r="K35" s="20">
        <f t="shared" si="35"/>
        <v>0</v>
      </c>
      <c r="L35" s="20">
        <f t="shared" si="35"/>
        <v>0</v>
      </c>
      <c r="M35" s="20">
        <f t="shared" si="35"/>
        <v>0</v>
      </c>
      <c r="N35" s="20">
        <f t="shared" si="35"/>
        <v>0</v>
      </c>
      <c r="O35" s="20">
        <f t="shared" si="35"/>
        <v>0</v>
      </c>
      <c r="P35" s="20">
        <f t="shared" si="35"/>
        <v>0</v>
      </c>
      <c r="Q35" s="20">
        <f t="shared" si="35"/>
        <v>0</v>
      </c>
      <c r="R35" s="20">
        <f t="shared" si="35"/>
        <v>0</v>
      </c>
      <c r="S35" s="20">
        <f t="shared" si="35"/>
        <v>0</v>
      </c>
      <c r="T35" s="20">
        <f t="shared" si="35"/>
        <v>0</v>
      </c>
      <c r="U35" s="20">
        <f t="shared" si="35"/>
        <v>0</v>
      </c>
      <c r="V35" s="20">
        <f t="shared" si="35"/>
        <v>0</v>
      </c>
      <c r="W35" s="20">
        <f t="shared" si="35"/>
        <v>0</v>
      </c>
      <c r="X35" s="20">
        <f t="shared" si="35"/>
        <v>0</v>
      </c>
      <c r="Y35" s="20">
        <f t="shared" si="35"/>
        <v>0</v>
      </c>
      <c r="Z35" s="20">
        <f t="shared" si="35"/>
        <v>0</v>
      </c>
      <c r="AA35" s="20">
        <f t="shared" si="35"/>
        <v>0</v>
      </c>
      <c r="AB35" s="20">
        <f t="shared" si="35"/>
        <v>0</v>
      </c>
      <c r="AC35" s="20">
        <f t="shared" si="35"/>
        <v>0</v>
      </c>
      <c r="AD35" s="20">
        <f t="shared" si="35"/>
        <v>0</v>
      </c>
      <c r="AE35" s="20">
        <f t="shared" si="35"/>
        <v>0</v>
      </c>
      <c r="AF35" s="20">
        <f t="shared" si="35"/>
        <v>0</v>
      </c>
      <c r="AG35" s="20">
        <f t="shared" si="35"/>
        <v>0</v>
      </c>
      <c r="AH35" s="20">
        <f t="shared" si="35"/>
        <v>0</v>
      </c>
      <c r="AI35" s="20">
        <f t="shared" ref="AI35:AM35" si="36">SUM(AI36:AI40)</f>
        <v>0</v>
      </c>
      <c r="AJ35" s="20">
        <f t="shared" si="36"/>
        <v>0</v>
      </c>
      <c r="AK35" s="20">
        <f t="shared" si="36"/>
        <v>0</v>
      </c>
      <c r="AL35" s="20">
        <f t="shared" si="36"/>
        <v>0</v>
      </c>
      <c r="AM35" s="20">
        <f t="shared" si="36"/>
        <v>0</v>
      </c>
      <c r="AN35" s="20">
        <f t="shared" ref="AN35:BG35" si="37">SUM(AN36:AN40)</f>
        <v>0</v>
      </c>
      <c r="AO35" s="20">
        <f t="shared" si="37"/>
        <v>0</v>
      </c>
      <c r="AP35" s="20">
        <f t="shared" si="37"/>
        <v>0</v>
      </c>
      <c r="AQ35" s="20">
        <f t="shared" si="37"/>
        <v>0</v>
      </c>
      <c r="AR35" s="20">
        <f t="shared" si="37"/>
        <v>0</v>
      </c>
      <c r="AS35" s="20">
        <f t="shared" si="37"/>
        <v>0</v>
      </c>
      <c r="AT35" s="20">
        <f t="shared" si="37"/>
        <v>0</v>
      </c>
      <c r="AU35" s="20">
        <f t="shared" si="37"/>
        <v>0</v>
      </c>
      <c r="AV35" s="20">
        <f t="shared" si="37"/>
        <v>0</v>
      </c>
      <c r="AW35" s="20">
        <f t="shared" si="37"/>
        <v>0</v>
      </c>
      <c r="AX35" s="20">
        <f t="shared" si="37"/>
        <v>0</v>
      </c>
      <c r="AY35" s="20">
        <f t="shared" si="37"/>
        <v>0</v>
      </c>
      <c r="AZ35" s="20">
        <f t="shared" si="37"/>
        <v>0</v>
      </c>
      <c r="BA35" s="20">
        <f t="shared" si="37"/>
        <v>0</v>
      </c>
      <c r="BB35" s="20">
        <f t="shared" si="37"/>
        <v>0</v>
      </c>
      <c r="BC35" s="20">
        <f t="shared" si="37"/>
        <v>0</v>
      </c>
      <c r="BD35" s="20">
        <f t="shared" si="37"/>
        <v>0</v>
      </c>
      <c r="BE35" s="20">
        <f t="shared" si="37"/>
        <v>0</v>
      </c>
      <c r="BF35" s="20">
        <f t="shared" si="37"/>
        <v>0</v>
      </c>
      <c r="BG35" s="20">
        <f t="shared" si="37"/>
        <v>0</v>
      </c>
      <c r="BH35" s="29"/>
    </row>
    <row r="36" spans="1:60" s="33" customFormat="1" ht="47.25" x14ac:dyDescent="0.25">
      <c r="A36" s="5" t="s">
        <v>79</v>
      </c>
      <c r="B36" s="34" t="s">
        <v>189</v>
      </c>
      <c r="C36" s="17" t="s">
        <v>190</v>
      </c>
      <c r="D36" s="31" t="s">
        <v>121</v>
      </c>
      <c r="E36" s="21">
        <f t="shared" ref="E36:E40" si="38">J36+O36+T36+Y36</f>
        <v>0</v>
      </c>
      <c r="F36" s="21">
        <f t="shared" ref="F36:F40" si="39">K36+P36+U36+Z36</f>
        <v>0</v>
      </c>
      <c r="G36" s="21">
        <f t="shared" ref="G36:G40" si="40">L36+Q36+V36+AA36</f>
        <v>0</v>
      </c>
      <c r="H36" s="21">
        <f t="shared" ref="H36:H40" si="41">M36+R36+W36+AB36</f>
        <v>0</v>
      </c>
      <c r="I36" s="21">
        <f t="shared" ref="I36:I40" si="42">N36+S36+X36+AC36</f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21">
        <f t="shared" ref="AD36:AD40" si="43">AI36+AN36+AS36+AX36</f>
        <v>0</v>
      </c>
      <c r="AE36" s="21">
        <f t="shared" ref="AE36:AE40" si="44">AJ36+AO36+AT36+AY36</f>
        <v>0</v>
      </c>
      <c r="AF36" s="21">
        <f t="shared" ref="AF36:AF40" si="45">AK36+AP36+AU36+AZ36</f>
        <v>0</v>
      </c>
      <c r="AG36" s="21">
        <f t="shared" ref="AG36:AG40" si="46">AL36+AQ36+AV36+BA36</f>
        <v>0</v>
      </c>
      <c r="AH36" s="21">
        <f t="shared" ref="AH36:AH40" si="47">AM36+AR36+AW36+BB36</f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21">
        <f>AD36-(J36)</f>
        <v>0</v>
      </c>
      <c r="BD36" s="21">
        <f t="shared" ref="BD36:BD40" si="48">AE36-(K36)</f>
        <v>0</v>
      </c>
      <c r="BE36" s="21">
        <f t="shared" ref="BE36:BE40" si="49">AF36-(L36)</f>
        <v>0</v>
      </c>
      <c r="BF36" s="21">
        <f t="shared" ref="BF36:BF40" si="50">AG36-(M36)</f>
        <v>0</v>
      </c>
      <c r="BG36" s="21">
        <f t="shared" ref="BG36:BG40" si="51">AH36-(N36)</f>
        <v>0</v>
      </c>
      <c r="BH36" s="32"/>
    </row>
    <row r="37" spans="1:60" s="33" customFormat="1" ht="47.25" x14ac:dyDescent="0.25">
      <c r="A37" s="5" t="s">
        <v>79</v>
      </c>
      <c r="B37" s="34" t="s">
        <v>191</v>
      </c>
      <c r="C37" s="17" t="s">
        <v>192</v>
      </c>
      <c r="D37" s="31" t="s">
        <v>121</v>
      </c>
      <c r="E37" s="21">
        <f t="shared" si="38"/>
        <v>0</v>
      </c>
      <c r="F37" s="21">
        <f t="shared" si="39"/>
        <v>0</v>
      </c>
      <c r="G37" s="21">
        <f t="shared" si="40"/>
        <v>0</v>
      </c>
      <c r="H37" s="21">
        <f t="shared" si="41"/>
        <v>0</v>
      </c>
      <c r="I37" s="21">
        <f t="shared" si="42"/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21">
        <f t="shared" si="43"/>
        <v>0</v>
      </c>
      <c r="AE37" s="21">
        <f t="shared" si="44"/>
        <v>0</v>
      </c>
      <c r="AF37" s="21">
        <f t="shared" si="45"/>
        <v>0</v>
      </c>
      <c r="AG37" s="21">
        <f t="shared" si="46"/>
        <v>0</v>
      </c>
      <c r="AH37" s="21">
        <f t="shared" si="47"/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21">
        <f t="shared" ref="BC37:BC40" si="52">AD37-(J37)</f>
        <v>0</v>
      </c>
      <c r="BD37" s="21">
        <f t="shared" si="48"/>
        <v>0</v>
      </c>
      <c r="BE37" s="21">
        <f t="shared" si="49"/>
        <v>0</v>
      </c>
      <c r="BF37" s="21">
        <f t="shared" si="50"/>
        <v>0</v>
      </c>
      <c r="BG37" s="21">
        <f t="shared" si="51"/>
        <v>0</v>
      </c>
      <c r="BH37" s="32"/>
    </row>
    <row r="38" spans="1:60" s="33" customFormat="1" ht="47.25" x14ac:dyDescent="0.25">
      <c r="A38" s="5" t="s">
        <v>79</v>
      </c>
      <c r="B38" s="34" t="s">
        <v>193</v>
      </c>
      <c r="C38" s="17" t="s">
        <v>185</v>
      </c>
      <c r="D38" s="31" t="s">
        <v>121</v>
      </c>
      <c r="E38" s="21">
        <f t="shared" si="38"/>
        <v>0</v>
      </c>
      <c r="F38" s="21">
        <f t="shared" si="39"/>
        <v>0</v>
      </c>
      <c r="G38" s="21">
        <f t="shared" si="40"/>
        <v>0</v>
      </c>
      <c r="H38" s="21">
        <f t="shared" si="41"/>
        <v>0</v>
      </c>
      <c r="I38" s="21">
        <f t="shared" si="42"/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21">
        <f t="shared" si="43"/>
        <v>0</v>
      </c>
      <c r="AE38" s="21">
        <f t="shared" si="44"/>
        <v>0</v>
      </c>
      <c r="AF38" s="21">
        <f t="shared" si="45"/>
        <v>0</v>
      </c>
      <c r="AG38" s="21">
        <f t="shared" si="46"/>
        <v>0</v>
      </c>
      <c r="AH38" s="21">
        <f t="shared" si="47"/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21">
        <f t="shared" si="52"/>
        <v>0</v>
      </c>
      <c r="BD38" s="21">
        <f t="shared" si="48"/>
        <v>0</v>
      </c>
      <c r="BE38" s="21">
        <f t="shared" si="49"/>
        <v>0</v>
      </c>
      <c r="BF38" s="21">
        <f t="shared" si="50"/>
        <v>0</v>
      </c>
      <c r="BG38" s="21">
        <f t="shared" si="51"/>
        <v>0</v>
      </c>
      <c r="BH38" s="32"/>
    </row>
    <row r="39" spans="1:60" s="33" customFormat="1" ht="47.25" x14ac:dyDescent="0.25">
      <c r="A39" s="5" t="s">
        <v>79</v>
      </c>
      <c r="B39" s="34" t="s">
        <v>194</v>
      </c>
      <c r="C39" s="17" t="s">
        <v>195</v>
      </c>
      <c r="D39" s="31" t="s">
        <v>121</v>
      </c>
      <c r="E39" s="21">
        <f t="shared" si="38"/>
        <v>0</v>
      </c>
      <c r="F39" s="21">
        <f t="shared" si="39"/>
        <v>0</v>
      </c>
      <c r="G39" s="21">
        <f t="shared" si="40"/>
        <v>0</v>
      </c>
      <c r="H39" s="21">
        <f t="shared" si="41"/>
        <v>0</v>
      </c>
      <c r="I39" s="21">
        <f t="shared" si="42"/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21">
        <f t="shared" si="43"/>
        <v>0</v>
      </c>
      <c r="AE39" s="21">
        <f t="shared" si="44"/>
        <v>0</v>
      </c>
      <c r="AF39" s="21">
        <f t="shared" si="45"/>
        <v>0</v>
      </c>
      <c r="AG39" s="21">
        <f t="shared" si="46"/>
        <v>0</v>
      </c>
      <c r="AH39" s="21">
        <f t="shared" si="47"/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21">
        <f t="shared" si="52"/>
        <v>0</v>
      </c>
      <c r="BD39" s="21">
        <f t="shared" si="48"/>
        <v>0</v>
      </c>
      <c r="BE39" s="21">
        <f t="shared" si="49"/>
        <v>0</v>
      </c>
      <c r="BF39" s="21">
        <f t="shared" si="50"/>
        <v>0</v>
      </c>
      <c r="BG39" s="21">
        <f t="shared" si="51"/>
        <v>0</v>
      </c>
      <c r="BH39" s="32"/>
    </row>
    <row r="40" spans="1:60" s="33" customFormat="1" ht="47.25" x14ac:dyDescent="0.25">
      <c r="A40" s="5" t="s">
        <v>79</v>
      </c>
      <c r="B40" s="34" t="s">
        <v>196</v>
      </c>
      <c r="C40" s="17" t="s">
        <v>197</v>
      </c>
      <c r="D40" s="31" t="s">
        <v>121</v>
      </c>
      <c r="E40" s="21">
        <f t="shared" si="38"/>
        <v>0</v>
      </c>
      <c r="F40" s="21">
        <f t="shared" si="39"/>
        <v>0</v>
      </c>
      <c r="G40" s="21">
        <f t="shared" si="40"/>
        <v>0</v>
      </c>
      <c r="H40" s="21">
        <f t="shared" si="41"/>
        <v>0</v>
      </c>
      <c r="I40" s="21">
        <f t="shared" si="42"/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21">
        <f t="shared" si="43"/>
        <v>0</v>
      </c>
      <c r="AE40" s="21">
        <f t="shared" si="44"/>
        <v>0</v>
      </c>
      <c r="AF40" s="21">
        <f t="shared" si="45"/>
        <v>0</v>
      </c>
      <c r="AG40" s="21">
        <f t="shared" si="46"/>
        <v>0</v>
      </c>
      <c r="AH40" s="21">
        <f t="shared" si="47"/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21">
        <f t="shared" si="52"/>
        <v>0</v>
      </c>
      <c r="BD40" s="21">
        <f t="shared" si="48"/>
        <v>0</v>
      </c>
      <c r="BE40" s="21">
        <f t="shared" si="49"/>
        <v>0</v>
      </c>
      <c r="BF40" s="21">
        <f t="shared" si="50"/>
        <v>0</v>
      </c>
      <c r="BG40" s="21">
        <f t="shared" si="51"/>
        <v>0</v>
      </c>
      <c r="BH40" s="32"/>
    </row>
    <row r="41" spans="1:60" ht="31.5" x14ac:dyDescent="0.25">
      <c r="A41" s="9" t="s">
        <v>118</v>
      </c>
      <c r="B41" s="10" t="s">
        <v>119</v>
      </c>
      <c r="C41" s="11" t="s">
        <v>183</v>
      </c>
      <c r="D41" s="11" t="s">
        <v>121</v>
      </c>
      <c r="E41" s="19">
        <f t="shared" ref="E41:I41" si="53">E42+E43</f>
        <v>0</v>
      </c>
      <c r="F41" s="19">
        <f t="shared" si="53"/>
        <v>0</v>
      </c>
      <c r="G41" s="19">
        <f t="shared" si="53"/>
        <v>0</v>
      </c>
      <c r="H41" s="19">
        <f t="shared" si="53"/>
        <v>0</v>
      </c>
      <c r="I41" s="19">
        <f t="shared" si="53"/>
        <v>0</v>
      </c>
      <c r="J41" s="19">
        <f t="shared" ref="J41:AH41" si="54">J42+J43</f>
        <v>0</v>
      </c>
      <c r="K41" s="19">
        <f t="shared" si="54"/>
        <v>0</v>
      </c>
      <c r="L41" s="19">
        <f t="shared" si="54"/>
        <v>0</v>
      </c>
      <c r="M41" s="19">
        <f t="shared" si="54"/>
        <v>0</v>
      </c>
      <c r="N41" s="19">
        <f t="shared" si="54"/>
        <v>0</v>
      </c>
      <c r="O41" s="19">
        <f t="shared" si="54"/>
        <v>0</v>
      </c>
      <c r="P41" s="19">
        <f t="shared" si="54"/>
        <v>0</v>
      </c>
      <c r="Q41" s="19">
        <f t="shared" si="54"/>
        <v>0</v>
      </c>
      <c r="R41" s="19">
        <f t="shared" si="54"/>
        <v>0</v>
      </c>
      <c r="S41" s="19">
        <f t="shared" si="54"/>
        <v>0</v>
      </c>
      <c r="T41" s="19">
        <f t="shared" si="54"/>
        <v>0</v>
      </c>
      <c r="U41" s="19">
        <f t="shared" si="54"/>
        <v>0</v>
      </c>
      <c r="V41" s="19">
        <f t="shared" si="54"/>
        <v>0</v>
      </c>
      <c r="W41" s="19">
        <f t="shared" si="54"/>
        <v>0</v>
      </c>
      <c r="X41" s="19">
        <f t="shared" si="54"/>
        <v>0</v>
      </c>
      <c r="Y41" s="19">
        <f t="shared" si="54"/>
        <v>0</v>
      </c>
      <c r="Z41" s="19">
        <f t="shared" si="54"/>
        <v>0</v>
      </c>
      <c r="AA41" s="19">
        <f t="shared" si="54"/>
        <v>0</v>
      </c>
      <c r="AB41" s="19">
        <f t="shared" si="54"/>
        <v>0</v>
      </c>
      <c r="AC41" s="19">
        <f t="shared" si="54"/>
        <v>0</v>
      </c>
      <c r="AD41" s="19">
        <f t="shared" si="54"/>
        <v>0</v>
      </c>
      <c r="AE41" s="19">
        <f t="shared" si="54"/>
        <v>0</v>
      </c>
      <c r="AF41" s="19">
        <f t="shared" si="54"/>
        <v>0</v>
      </c>
      <c r="AG41" s="19">
        <f t="shared" si="54"/>
        <v>0</v>
      </c>
      <c r="AH41" s="19">
        <f t="shared" si="54"/>
        <v>0</v>
      </c>
      <c r="AI41" s="19">
        <f t="shared" ref="AI41:AM41" si="55">AI42+AI43</f>
        <v>0</v>
      </c>
      <c r="AJ41" s="19">
        <f t="shared" si="55"/>
        <v>0</v>
      </c>
      <c r="AK41" s="19">
        <f t="shared" si="55"/>
        <v>0</v>
      </c>
      <c r="AL41" s="19">
        <f t="shared" si="55"/>
        <v>0</v>
      </c>
      <c r="AM41" s="19">
        <f t="shared" si="55"/>
        <v>0</v>
      </c>
      <c r="AN41" s="19">
        <f t="shared" ref="AN41:AW41" si="56">AN42+AN43</f>
        <v>0</v>
      </c>
      <c r="AO41" s="19">
        <f t="shared" si="56"/>
        <v>0</v>
      </c>
      <c r="AP41" s="19">
        <f t="shared" si="56"/>
        <v>0</v>
      </c>
      <c r="AQ41" s="19">
        <f t="shared" si="56"/>
        <v>0</v>
      </c>
      <c r="AR41" s="19">
        <f t="shared" si="56"/>
        <v>0</v>
      </c>
      <c r="AS41" s="19">
        <f t="shared" si="56"/>
        <v>0</v>
      </c>
      <c r="AT41" s="19">
        <f t="shared" si="56"/>
        <v>0</v>
      </c>
      <c r="AU41" s="19">
        <f t="shared" si="56"/>
        <v>0</v>
      </c>
      <c r="AV41" s="19">
        <f t="shared" si="56"/>
        <v>0</v>
      </c>
      <c r="AW41" s="19">
        <f t="shared" si="56"/>
        <v>0</v>
      </c>
      <c r="AX41" s="19">
        <f t="shared" ref="AX41:BG41" si="57">AX42+AX43</f>
        <v>0</v>
      </c>
      <c r="AY41" s="19">
        <f t="shared" si="57"/>
        <v>0</v>
      </c>
      <c r="AZ41" s="19">
        <f t="shared" si="57"/>
        <v>0</v>
      </c>
      <c r="BA41" s="19">
        <f t="shared" si="57"/>
        <v>0</v>
      </c>
      <c r="BB41" s="19">
        <f t="shared" si="57"/>
        <v>0</v>
      </c>
      <c r="BC41" s="19">
        <f t="shared" si="57"/>
        <v>0</v>
      </c>
      <c r="BD41" s="19">
        <f t="shared" si="57"/>
        <v>0</v>
      </c>
      <c r="BE41" s="19">
        <f t="shared" si="57"/>
        <v>0</v>
      </c>
      <c r="BF41" s="19">
        <f t="shared" si="57"/>
        <v>0</v>
      </c>
      <c r="BG41" s="19">
        <f t="shared" si="57"/>
        <v>0</v>
      </c>
      <c r="BH41" s="28"/>
    </row>
    <row r="42" spans="1:60" ht="63" x14ac:dyDescent="0.25">
      <c r="A42" s="12" t="s">
        <v>80</v>
      </c>
      <c r="B42" s="13" t="s">
        <v>120</v>
      </c>
      <c r="C42" s="14" t="s">
        <v>183</v>
      </c>
      <c r="D42" s="14" t="s">
        <v>121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9"/>
    </row>
    <row r="43" spans="1:60" ht="47.25" x14ac:dyDescent="0.25">
      <c r="A43" s="12" t="s">
        <v>81</v>
      </c>
      <c r="B43" s="13" t="s">
        <v>122</v>
      </c>
      <c r="C43" s="14" t="s">
        <v>183</v>
      </c>
      <c r="D43" s="14" t="s">
        <v>121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9"/>
    </row>
    <row r="44" spans="1:60" ht="47.25" x14ac:dyDescent="0.25">
      <c r="A44" s="9" t="s">
        <v>123</v>
      </c>
      <c r="B44" s="10" t="s">
        <v>124</v>
      </c>
      <c r="C44" s="11" t="s">
        <v>183</v>
      </c>
      <c r="D44" s="11" t="s">
        <v>121</v>
      </c>
      <c r="E44" s="19">
        <f t="shared" ref="E44:I44" si="58">E45+E46+E47+E48+E49+E50+E51+E52</f>
        <v>0</v>
      </c>
      <c r="F44" s="19">
        <f t="shared" si="58"/>
        <v>0</v>
      </c>
      <c r="G44" s="19">
        <f t="shared" si="58"/>
        <v>0</v>
      </c>
      <c r="H44" s="19">
        <f t="shared" si="58"/>
        <v>0</v>
      </c>
      <c r="I44" s="19">
        <f t="shared" si="58"/>
        <v>0</v>
      </c>
      <c r="J44" s="19">
        <f t="shared" ref="J44:AH44" si="59">J45+J46+J47+J48+J49+J50+J51+J52</f>
        <v>0</v>
      </c>
      <c r="K44" s="19">
        <f t="shared" si="59"/>
        <v>0</v>
      </c>
      <c r="L44" s="19">
        <f t="shared" si="59"/>
        <v>0</v>
      </c>
      <c r="M44" s="19">
        <f t="shared" si="59"/>
        <v>0</v>
      </c>
      <c r="N44" s="19">
        <f t="shared" si="59"/>
        <v>0</v>
      </c>
      <c r="O44" s="19">
        <f t="shared" si="59"/>
        <v>0</v>
      </c>
      <c r="P44" s="19">
        <f t="shared" si="59"/>
        <v>0</v>
      </c>
      <c r="Q44" s="19">
        <f t="shared" si="59"/>
        <v>0</v>
      </c>
      <c r="R44" s="19">
        <f t="shared" si="59"/>
        <v>0</v>
      </c>
      <c r="S44" s="19">
        <f t="shared" si="59"/>
        <v>0</v>
      </c>
      <c r="T44" s="19">
        <f t="shared" si="59"/>
        <v>0</v>
      </c>
      <c r="U44" s="19">
        <f t="shared" si="59"/>
        <v>0</v>
      </c>
      <c r="V44" s="19">
        <f t="shared" si="59"/>
        <v>0</v>
      </c>
      <c r="W44" s="19">
        <f t="shared" si="59"/>
        <v>0</v>
      </c>
      <c r="X44" s="19">
        <f t="shared" si="59"/>
        <v>0</v>
      </c>
      <c r="Y44" s="19">
        <f t="shared" si="59"/>
        <v>0</v>
      </c>
      <c r="Z44" s="19">
        <f t="shared" si="59"/>
        <v>0</v>
      </c>
      <c r="AA44" s="19">
        <f t="shared" si="59"/>
        <v>0</v>
      </c>
      <c r="AB44" s="19">
        <f t="shared" si="59"/>
        <v>0</v>
      </c>
      <c r="AC44" s="19">
        <f t="shared" si="59"/>
        <v>0</v>
      </c>
      <c r="AD44" s="19">
        <f t="shared" si="59"/>
        <v>0</v>
      </c>
      <c r="AE44" s="19">
        <f t="shared" si="59"/>
        <v>0</v>
      </c>
      <c r="AF44" s="19">
        <f t="shared" si="59"/>
        <v>0</v>
      </c>
      <c r="AG44" s="19">
        <f t="shared" si="59"/>
        <v>0</v>
      </c>
      <c r="AH44" s="19">
        <f t="shared" si="59"/>
        <v>0</v>
      </c>
      <c r="AI44" s="19">
        <f t="shared" ref="AI44:AM44" si="60">AI45+AI46+AI47+AI48+AI49+AI50+AI51+AI52</f>
        <v>0</v>
      </c>
      <c r="AJ44" s="19">
        <f t="shared" si="60"/>
        <v>0</v>
      </c>
      <c r="AK44" s="19">
        <f t="shared" si="60"/>
        <v>0</v>
      </c>
      <c r="AL44" s="19">
        <f t="shared" si="60"/>
        <v>0</v>
      </c>
      <c r="AM44" s="19">
        <f t="shared" si="60"/>
        <v>0</v>
      </c>
      <c r="AN44" s="19">
        <f t="shared" ref="AN44:AW44" si="61">AN45+AN46+AN47+AN48+AN49+AN50+AN51+AN52</f>
        <v>0</v>
      </c>
      <c r="AO44" s="19">
        <f t="shared" si="61"/>
        <v>0</v>
      </c>
      <c r="AP44" s="19">
        <f t="shared" si="61"/>
        <v>0</v>
      </c>
      <c r="AQ44" s="19">
        <f t="shared" si="61"/>
        <v>0</v>
      </c>
      <c r="AR44" s="19">
        <f t="shared" si="61"/>
        <v>0</v>
      </c>
      <c r="AS44" s="19">
        <f t="shared" si="61"/>
        <v>0</v>
      </c>
      <c r="AT44" s="19">
        <f t="shared" si="61"/>
        <v>0</v>
      </c>
      <c r="AU44" s="19">
        <f t="shared" si="61"/>
        <v>0</v>
      </c>
      <c r="AV44" s="19">
        <f t="shared" si="61"/>
        <v>0</v>
      </c>
      <c r="AW44" s="19">
        <f t="shared" si="61"/>
        <v>0</v>
      </c>
      <c r="AX44" s="19">
        <f t="shared" ref="AX44:BG44" si="62">AX45+AX46+AX47+AX48+AX49+AX50+AX51+AX52</f>
        <v>0</v>
      </c>
      <c r="AY44" s="19">
        <f t="shared" si="62"/>
        <v>0</v>
      </c>
      <c r="AZ44" s="19">
        <f t="shared" si="62"/>
        <v>0</v>
      </c>
      <c r="BA44" s="19">
        <f t="shared" si="62"/>
        <v>0</v>
      </c>
      <c r="BB44" s="19">
        <f t="shared" si="62"/>
        <v>0</v>
      </c>
      <c r="BC44" s="19">
        <f t="shared" si="62"/>
        <v>0</v>
      </c>
      <c r="BD44" s="19">
        <f t="shared" si="62"/>
        <v>0</v>
      </c>
      <c r="BE44" s="19">
        <f t="shared" si="62"/>
        <v>0</v>
      </c>
      <c r="BF44" s="19">
        <f t="shared" si="62"/>
        <v>0</v>
      </c>
      <c r="BG44" s="19">
        <f t="shared" si="62"/>
        <v>0</v>
      </c>
      <c r="BH44" s="28"/>
    </row>
    <row r="45" spans="1:60" ht="31.5" x14ac:dyDescent="0.25">
      <c r="A45" s="12" t="s">
        <v>125</v>
      </c>
      <c r="B45" s="13" t="s">
        <v>126</v>
      </c>
      <c r="C45" s="14" t="s">
        <v>183</v>
      </c>
      <c r="D45" s="14" t="s">
        <v>121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9"/>
    </row>
    <row r="46" spans="1:60" ht="94.5" x14ac:dyDescent="0.25">
      <c r="A46" s="12" t="s">
        <v>125</v>
      </c>
      <c r="B46" s="13" t="s">
        <v>127</v>
      </c>
      <c r="C46" s="14" t="s">
        <v>183</v>
      </c>
      <c r="D46" s="14" t="s">
        <v>121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9"/>
    </row>
    <row r="47" spans="1:60" ht="78.75" x14ac:dyDescent="0.25">
      <c r="A47" s="12" t="s">
        <v>125</v>
      </c>
      <c r="B47" s="13" t="s">
        <v>128</v>
      </c>
      <c r="C47" s="14" t="s">
        <v>183</v>
      </c>
      <c r="D47" s="14" t="s">
        <v>121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9"/>
    </row>
    <row r="48" spans="1:60" ht="94.5" x14ac:dyDescent="0.25">
      <c r="A48" s="12" t="s">
        <v>125</v>
      </c>
      <c r="B48" s="13" t="s">
        <v>129</v>
      </c>
      <c r="C48" s="14" t="s">
        <v>183</v>
      </c>
      <c r="D48" s="14" t="s">
        <v>121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9"/>
    </row>
    <row r="49" spans="1:60" ht="31.5" x14ac:dyDescent="0.25">
      <c r="A49" s="12" t="s">
        <v>130</v>
      </c>
      <c r="B49" s="13" t="s">
        <v>126</v>
      </c>
      <c r="C49" s="14" t="s">
        <v>183</v>
      </c>
      <c r="D49" s="14" t="s">
        <v>121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9"/>
    </row>
    <row r="50" spans="1:60" ht="94.5" x14ac:dyDescent="0.25">
      <c r="A50" s="12" t="s">
        <v>130</v>
      </c>
      <c r="B50" s="13" t="s">
        <v>127</v>
      </c>
      <c r="C50" s="14" t="s">
        <v>183</v>
      </c>
      <c r="D50" s="14" t="s">
        <v>121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9"/>
    </row>
    <row r="51" spans="1:60" ht="78.75" x14ac:dyDescent="0.25">
      <c r="A51" s="12" t="s">
        <v>130</v>
      </c>
      <c r="B51" s="13" t="s">
        <v>128</v>
      </c>
      <c r="C51" s="14" t="s">
        <v>183</v>
      </c>
      <c r="D51" s="14" t="s">
        <v>121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9"/>
    </row>
    <row r="52" spans="1:60" ht="94.5" x14ac:dyDescent="0.25">
      <c r="A52" s="12" t="s">
        <v>130</v>
      </c>
      <c r="B52" s="13" t="s">
        <v>131</v>
      </c>
      <c r="C52" s="14" t="s">
        <v>183</v>
      </c>
      <c r="D52" s="14" t="s">
        <v>121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9"/>
    </row>
    <row r="53" spans="1:60" ht="78.75" x14ac:dyDescent="0.25">
      <c r="A53" s="9" t="s">
        <v>132</v>
      </c>
      <c r="B53" s="10" t="s">
        <v>133</v>
      </c>
      <c r="C53" s="11" t="s">
        <v>183</v>
      </c>
      <c r="D53" s="11" t="s">
        <v>121</v>
      </c>
      <c r="E53" s="19">
        <f t="shared" ref="E53:I53" si="63">E54+E55</f>
        <v>0</v>
      </c>
      <c r="F53" s="19">
        <f t="shared" si="63"/>
        <v>0</v>
      </c>
      <c r="G53" s="19">
        <f t="shared" si="63"/>
        <v>0</v>
      </c>
      <c r="H53" s="19">
        <f t="shared" si="63"/>
        <v>0</v>
      </c>
      <c r="I53" s="19">
        <f t="shared" si="63"/>
        <v>0</v>
      </c>
      <c r="J53" s="19">
        <f t="shared" ref="J53:AH53" si="64">J54+J55</f>
        <v>0</v>
      </c>
      <c r="K53" s="19">
        <f t="shared" si="64"/>
        <v>0</v>
      </c>
      <c r="L53" s="19">
        <f t="shared" si="64"/>
        <v>0</v>
      </c>
      <c r="M53" s="19">
        <f t="shared" si="64"/>
        <v>0</v>
      </c>
      <c r="N53" s="19">
        <f t="shared" si="64"/>
        <v>0</v>
      </c>
      <c r="O53" s="19">
        <f t="shared" si="64"/>
        <v>0</v>
      </c>
      <c r="P53" s="19">
        <f t="shared" si="64"/>
        <v>0</v>
      </c>
      <c r="Q53" s="19">
        <f t="shared" si="64"/>
        <v>0</v>
      </c>
      <c r="R53" s="19">
        <f t="shared" si="64"/>
        <v>0</v>
      </c>
      <c r="S53" s="19">
        <f t="shared" si="64"/>
        <v>0</v>
      </c>
      <c r="T53" s="19">
        <f t="shared" si="64"/>
        <v>0</v>
      </c>
      <c r="U53" s="19">
        <f t="shared" si="64"/>
        <v>0</v>
      </c>
      <c r="V53" s="19">
        <f t="shared" si="64"/>
        <v>0</v>
      </c>
      <c r="W53" s="19">
        <f t="shared" si="64"/>
        <v>0</v>
      </c>
      <c r="X53" s="19">
        <f t="shared" si="64"/>
        <v>0</v>
      </c>
      <c r="Y53" s="19">
        <f t="shared" si="64"/>
        <v>0</v>
      </c>
      <c r="Z53" s="19">
        <f t="shared" si="64"/>
        <v>0</v>
      </c>
      <c r="AA53" s="19">
        <f t="shared" si="64"/>
        <v>0</v>
      </c>
      <c r="AB53" s="19">
        <f t="shared" si="64"/>
        <v>0</v>
      </c>
      <c r="AC53" s="19">
        <f t="shared" si="64"/>
        <v>0</v>
      </c>
      <c r="AD53" s="19">
        <f t="shared" si="64"/>
        <v>0.73000000000000009</v>
      </c>
      <c r="AE53" s="19">
        <f t="shared" si="64"/>
        <v>0</v>
      </c>
      <c r="AF53" s="19">
        <f t="shared" si="64"/>
        <v>0</v>
      </c>
      <c r="AG53" s="19">
        <f t="shared" si="64"/>
        <v>0</v>
      </c>
      <c r="AH53" s="19">
        <f t="shared" si="64"/>
        <v>0</v>
      </c>
      <c r="AI53" s="19">
        <f t="shared" ref="AI53:AM53" si="65">AI54+AI55</f>
        <v>0.73000000000000009</v>
      </c>
      <c r="AJ53" s="19">
        <f t="shared" si="65"/>
        <v>0</v>
      </c>
      <c r="AK53" s="19">
        <f t="shared" si="65"/>
        <v>0</v>
      </c>
      <c r="AL53" s="19">
        <f t="shared" si="65"/>
        <v>0</v>
      </c>
      <c r="AM53" s="19">
        <f t="shared" si="65"/>
        <v>0</v>
      </c>
      <c r="AN53" s="19">
        <f t="shared" ref="AN53:AW53" si="66">AN54+AN55</f>
        <v>0</v>
      </c>
      <c r="AO53" s="19">
        <f t="shared" si="66"/>
        <v>0</v>
      </c>
      <c r="AP53" s="19">
        <f t="shared" si="66"/>
        <v>0</v>
      </c>
      <c r="AQ53" s="19">
        <f t="shared" si="66"/>
        <v>0</v>
      </c>
      <c r="AR53" s="19">
        <f t="shared" si="66"/>
        <v>0</v>
      </c>
      <c r="AS53" s="19">
        <f t="shared" si="66"/>
        <v>0</v>
      </c>
      <c r="AT53" s="19">
        <f t="shared" si="66"/>
        <v>0</v>
      </c>
      <c r="AU53" s="19">
        <f t="shared" si="66"/>
        <v>0</v>
      </c>
      <c r="AV53" s="19">
        <f t="shared" si="66"/>
        <v>0</v>
      </c>
      <c r="AW53" s="19">
        <f t="shared" si="66"/>
        <v>0</v>
      </c>
      <c r="AX53" s="19">
        <f t="shared" ref="AX53:BG53" si="67">AX54+AX55</f>
        <v>0</v>
      </c>
      <c r="AY53" s="19">
        <f t="shared" si="67"/>
        <v>0</v>
      </c>
      <c r="AZ53" s="19">
        <f t="shared" si="67"/>
        <v>0</v>
      </c>
      <c r="BA53" s="19">
        <f t="shared" si="67"/>
        <v>0</v>
      </c>
      <c r="BB53" s="19">
        <f t="shared" si="67"/>
        <v>0</v>
      </c>
      <c r="BC53" s="19">
        <f t="shared" si="67"/>
        <v>0.73000000000000009</v>
      </c>
      <c r="BD53" s="19">
        <f t="shared" si="67"/>
        <v>0</v>
      </c>
      <c r="BE53" s="19">
        <f t="shared" si="67"/>
        <v>0</v>
      </c>
      <c r="BF53" s="19">
        <f t="shared" si="67"/>
        <v>0</v>
      </c>
      <c r="BG53" s="19">
        <f t="shared" si="67"/>
        <v>0</v>
      </c>
      <c r="BH53" s="28"/>
    </row>
    <row r="54" spans="1:60" ht="63" x14ac:dyDescent="0.25">
      <c r="A54" s="12" t="s">
        <v>134</v>
      </c>
      <c r="B54" s="13" t="s">
        <v>135</v>
      </c>
      <c r="C54" s="14" t="s">
        <v>183</v>
      </c>
      <c r="D54" s="14" t="s">
        <v>121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9"/>
    </row>
    <row r="55" spans="1:60" ht="78.75" x14ac:dyDescent="0.25">
      <c r="A55" s="12" t="s">
        <v>136</v>
      </c>
      <c r="B55" s="13" t="s">
        <v>137</v>
      </c>
      <c r="C55" s="14" t="s">
        <v>183</v>
      </c>
      <c r="D55" s="14" t="s">
        <v>121</v>
      </c>
      <c r="E55" s="20">
        <f>SUM(E56:E60)</f>
        <v>0</v>
      </c>
      <c r="F55" s="20">
        <f t="shared" ref="F55:BG55" si="68">SUM(F56:F60)</f>
        <v>0</v>
      </c>
      <c r="G55" s="20">
        <f t="shared" si="68"/>
        <v>0</v>
      </c>
      <c r="H55" s="20">
        <f t="shared" si="68"/>
        <v>0</v>
      </c>
      <c r="I55" s="20">
        <f t="shared" si="68"/>
        <v>0</v>
      </c>
      <c r="J55" s="20">
        <f t="shared" si="68"/>
        <v>0</v>
      </c>
      <c r="K55" s="20">
        <f t="shared" si="68"/>
        <v>0</v>
      </c>
      <c r="L55" s="20">
        <f t="shared" si="68"/>
        <v>0</v>
      </c>
      <c r="M55" s="20">
        <f t="shared" si="68"/>
        <v>0</v>
      </c>
      <c r="N55" s="20">
        <f t="shared" si="68"/>
        <v>0</v>
      </c>
      <c r="O55" s="20">
        <f t="shared" si="68"/>
        <v>0</v>
      </c>
      <c r="P55" s="20">
        <f t="shared" si="68"/>
        <v>0</v>
      </c>
      <c r="Q55" s="20">
        <f t="shared" si="68"/>
        <v>0</v>
      </c>
      <c r="R55" s="20">
        <f t="shared" si="68"/>
        <v>0</v>
      </c>
      <c r="S55" s="20">
        <f t="shared" si="68"/>
        <v>0</v>
      </c>
      <c r="T55" s="20">
        <f t="shared" si="68"/>
        <v>0</v>
      </c>
      <c r="U55" s="20">
        <f t="shared" si="68"/>
        <v>0</v>
      </c>
      <c r="V55" s="20">
        <f t="shared" si="68"/>
        <v>0</v>
      </c>
      <c r="W55" s="20">
        <f t="shared" si="68"/>
        <v>0</v>
      </c>
      <c r="X55" s="20">
        <f t="shared" si="68"/>
        <v>0</v>
      </c>
      <c r="Y55" s="20">
        <f t="shared" si="68"/>
        <v>0</v>
      </c>
      <c r="Z55" s="20">
        <f t="shared" si="68"/>
        <v>0</v>
      </c>
      <c r="AA55" s="20">
        <f t="shared" si="68"/>
        <v>0</v>
      </c>
      <c r="AB55" s="20">
        <f t="shared" si="68"/>
        <v>0</v>
      </c>
      <c r="AC55" s="20">
        <f t="shared" si="68"/>
        <v>0</v>
      </c>
      <c r="AD55" s="20">
        <f t="shared" si="68"/>
        <v>0.73000000000000009</v>
      </c>
      <c r="AE55" s="20">
        <f t="shared" si="68"/>
        <v>0</v>
      </c>
      <c r="AF55" s="20">
        <f t="shared" si="68"/>
        <v>0</v>
      </c>
      <c r="AG55" s="20">
        <f t="shared" si="68"/>
        <v>0</v>
      </c>
      <c r="AH55" s="20">
        <f t="shared" si="68"/>
        <v>0</v>
      </c>
      <c r="AI55" s="20">
        <f t="shared" si="68"/>
        <v>0.73000000000000009</v>
      </c>
      <c r="AJ55" s="20">
        <f t="shared" si="68"/>
        <v>0</v>
      </c>
      <c r="AK55" s="20">
        <f t="shared" si="68"/>
        <v>0</v>
      </c>
      <c r="AL55" s="20">
        <f t="shared" si="68"/>
        <v>0</v>
      </c>
      <c r="AM55" s="20">
        <f t="shared" si="68"/>
        <v>0</v>
      </c>
      <c r="AN55" s="20">
        <f t="shared" si="68"/>
        <v>0</v>
      </c>
      <c r="AO55" s="20">
        <f t="shared" si="68"/>
        <v>0</v>
      </c>
      <c r="AP55" s="20">
        <f t="shared" si="68"/>
        <v>0</v>
      </c>
      <c r="AQ55" s="20">
        <f t="shared" si="68"/>
        <v>0</v>
      </c>
      <c r="AR55" s="20">
        <f t="shared" si="68"/>
        <v>0</v>
      </c>
      <c r="AS55" s="20">
        <f t="shared" si="68"/>
        <v>0</v>
      </c>
      <c r="AT55" s="20">
        <f t="shared" si="68"/>
        <v>0</v>
      </c>
      <c r="AU55" s="20">
        <f t="shared" si="68"/>
        <v>0</v>
      </c>
      <c r="AV55" s="20">
        <f t="shared" si="68"/>
        <v>0</v>
      </c>
      <c r="AW55" s="20">
        <f t="shared" si="68"/>
        <v>0</v>
      </c>
      <c r="AX55" s="20">
        <f t="shared" si="68"/>
        <v>0</v>
      </c>
      <c r="AY55" s="20">
        <f t="shared" si="68"/>
        <v>0</v>
      </c>
      <c r="AZ55" s="20">
        <f t="shared" si="68"/>
        <v>0</v>
      </c>
      <c r="BA55" s="20">
        <f t="shared" si="68"/>
        <v>0</v>
      </c>
      <c r="BB55" s="20">
        <f t="shared" si="68"/>
        <v>0</v>
      </c>
      <c r="BC55" s="20">
        <f t="shared" si="68"/>
        <v>0.73000000000000009</v>
      </c>
      <c r="BD55" s="20">
        <f t="shared" si="68"/>
        <v>0</v>
      </c>
      <c r="BE55" s="20">
        <f t="shared" si="68"/>
        <v>0</v>
      </c>
      <c r="BF55" s="20">
        <f t="shared" si="68"/>
        <v>0</v>
      </c>
      <c r="BG55" s="20">
        <f t="shared" si="68"/>
        <v>0</v>
      </c>
      <c r="BH55" s="29"/>
    </row>
    <row r="56" spans="1:60" s="33" customFormat="1" ht="63" x14ac:dyDescent="0.25">
      <c r="A56" s="5" t="s">
        <v>136</v>
      </c>
      <c r="B56" s="36" t="s">
        <v>282</v>
      </c>
      <c r="C56" s="17" t="s">
        <v>283</v>
      </c>
      <c r="D56" s="37" t="s">
        <v>294</v>
      </c>
      <c r="E56" s="21">
        <f t="shared" ref="E56:E60" si="69">J56+O56+T56+Y56</f>
        <v>0</v>
      </c>
      <c r="F56" s="21">
        <f t="shared" ref="F56:F60" si="70">K56+P56+U56+Z56</f>
        <v>0</v>
      </c>
      <c r="G56" s="21">
        <f t="shared" ref="G56:G60" si="71">L56+Q56+V56+AA56</f>
        <v>0</v>
      </c>
      <c r="H56" s="21">
        <f t="shared" ref="H56:H60" si="72">M56+R56+W56+AB56</f>
        <v>0</v>
      </c>
      <c r="I56" s="21">
        <f t="shared" ref="I56:I60" si="73">N56+S56+X56+AC56</f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21">
        <f t="shared" ref="AD56:AD60" si="74">AI56+AN56+AS56+AX56</f>
        <v>0.16</v>
      </c>
      <c r="AE56" s="21">
        <f t="shared" ref="AE56:AE60" si="75">AJ56+AO56+AT56+AY56</f>
        <v>0</v>
      </c>
      <c r="AF56" s="21">
        <f t="shared" ref="AF56:AF60" si="76">AK56+AP56+AU56+AZ56</f>
        <v>0</v>
      </c>
      <c r="AG56" s="21">
        <f t="shared" ref="AG56:AG60" si="77">AL56+AQ56+AV56+BA56</f>
        <v>0</v>
      </c>
      <c r="AH56" s="21">
        <f t="shared" ref="AH56:AH60" si="78">AM56+AR56+AW56+BB56</f>
        <v>0</v>
      </c>
      <c r="AI56" s="16">
        <v>0.16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f>AD56-(J56)</f>
        <v>0.16</v>
      </c>
      <c r="BD56" s="16">
        <f t="shared" ref="BD56:BD60" si="79">AE56-(K56)</f>
        <v>0</v>
      </c>
      <c r="BE56" s="16">
        <f t="shared" ref="BE56:BE60" si="80">AF56-(L56)</f>
        <v>0</v>
      </c>
      <c r="BF56" s="16">
        <f t="shared" ref="BF56:BF60" si="81">AG56-(M56)</f>
        <v>0</v>
      </c>
      <c r="BG56" s="16">
        <f t="shared" ref="BG56:BG60" si="82">AH56-(N56)</f>
        <v>0</v>
      </c>
      <c r="BH56" s="32" t="s">
        <v>298</v>
      </c>
    </row>
    <row r="57" spans="1:60" s="33" customFormat="1" ht="63" x14ac:dyDescent="0.25">
      <c r="A57" s="5" t="s">
        <v>136</v>
      </c>
      <c r="B57" s="36" t="s">
        <v>284</v>
      </c>
      <c r="C57" s="17" t="s">
        <v>285</v>
      </c>
      <c r="D57" s="37" t="s">
        <v>295</v>
      </c>
      <c r="E57" s="21">
        <f t="shared" si="69"/>
        <v>0</v>
      </c>
      <c r="F57" s="21">
        <f t="shared" si="70"/>
        <v>0</v>
      </c>
      <c r="G57" s="21">
        <f t="shared" si="71"/>
        <v>0</v>
      </c>
      <c r="H57" s="21">
        <f t="shared" si="72"/>
        <v>0</v>
      </c>
      <c r="I57" s="21">
        <f t="shared" si="73"/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21">
        <f t="shared" si="74"/>
        <v>0.25</v>
      </c>
      <c r="AE57" s="21">
        <f t="shared" si="75"/>
        <v>0</v>
      </c>
      <c r="AF57" s="21">
        <f t="shared" si="76"/>
        <v>0</v>
      </c>
      <c r="AG57" s="21">
        <f t="shared" si="77"/>
        <v>0</v>
      </c>
      <c r="AH57" s="21">
        <f t="shared" si="78"/>
        <v>0</v>
      </c>
      <c r="AI57" s="16">
        <v>0.25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f t="shared" ref="BC57:BC60" si="83">AD57-(J57)</f>
        <v>0.25</v>
      </c>
      <c r="BD57" s="16">
        <f t="shared" si="79"/>
        <v>0</v>
      </c>
      <c r="BE57" s="16">
        <f t="shared" si="80"/>
        <v>0</v>
      </c>
      <c r="BF57" s="16">
        <f t="shared" si="81"/>
        <v>0</v>
      </c>
      <c r="BG57" s="16">
        <f t="shared" si="82"/>
        <v>0</v>
      </c>
      <c r="BH57" s="32" t="s">
        <v>298</v>
      </c>
    </row>
    <row r="58" spans="1:60" s="33" customFormat="1" ht="63" x14ac:dyDescent="0.25">
      <c r="A58" s="5" t="s">
        <v>136</v>
      </c>
      <c r="B58" s="36" t="s">
        <v>286</v>
      </c>
      <c r="C58" s="17" t="s">
        <v>287</v>
      </c>
      <c r="D58" s="37" t="s">
        <v>296</v>
      </c>
      <c r="E58" s="21">
        <f t="shared" si="69"/>
        <v>0</v>
      </c>
      <c r="F58" s="21">
        <f t="shared" si="70"/>
        <v>0</v>
      </c>
      <c r="G58" s="21">
        <f t="shared" si="71"/>
        <v>0</v>
      </c>
      <c r="H58" s="21">
        <f t="shared" si="72"/>
        <v>0</v>
      </c>
      <c r="I58" s="21">
        <f t="shared" si="73"/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21">
        <f t="shared" si="74"/>
        <v>0.16</v>
      </c>
      <c r="AE58" s="21">
        <f t="shared" si="75"/>
        <v>0</v>
      </c>
      <c r="AF58" s="21">
        <f t="shared" si="76"/>
        <v>0</v>
      </c>
      <c r="AG58" s="21">
        <f t="shared" si="77"/>
        <v>0</v>
      </c>
      <c r="AH58" s="21">
        <f t="shared" si="78"/>
        <v>0</v>
      </c>
      <c r="AI58" s="16">
        <v>0.16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f t="shared" si="83"/>
        <v>0.16</v>
      </c>
      <c r="BD58" s="16">
        <f t="shared" si="79"/>
        <v>0</v>
      </c>
      <c r="BE58" s="16">
        <f t="shared" si="80"/>
        <v>0</v>
      </c>
      <c r="BF58" s="16">
        <f t="shared" si="81"/>
        <v>0</v>
      </c>
      <c r="BG58" s="16">
        <f t="shared" si="82"/>
        <v>0</v>
      </c>
      <c r="BH58" s="32" t="s">
        <v>298</v>
      </c>
    </row>
    <row r="59" spans="1:60" s="33" customFormat="1" ht="63" x14ac:dyDescent="0.25">
      <c r="A59" s="5" t="s">
        <v>136</v>
      </c>
      <c r="B59" s="36" t="s">
        <v>288</v>
      </c>
      <c r="C59" s="17" t="s">
        <v>289</v>
      </c>
      <c r="D59" s="37" t="s">
        <v>297</v>
      </c>
      <c r="E59" s="21">
        <f t="shared" si="69"/>
        <v>0</v>
      </c>
      <c r="F59" s="21">
        <f t="shared" si="70"/>
        <v>0</v>
      </c>
      <c r="G59" s="21">
        <f t="shared" si="71"/>
        <v>0</v>
      </c>
      <c r="H59" s="21">
        <f t="shared" si="72"/>
        <v>0</v>
      </c>
      <c r="I59" s="21">
        <f t="shared" si="73"/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21">
        <f t="shared" si="74"/>
        <v>0.16</v>
      </c>
      <c r="AE59" s="21">
        <f t="shared" si="75"/>
        <v>0</v>
      </c>
      <c r="AF59" s="21">
        <f t="shared" si="76"/>
        <v>0</v>
      </c>
      <c r="AG59" s="21">
        <f t="shared" si="77"/>
        <v>0</v>
      </c>
      <c r="AH59" s="21">
        <f t="shared" si="78"/>
        <v>0</v>
      </c>
      <c r="AI59" s="16">
        <v>0.16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f t="shared" si="83"/>
        <v>0.16</v>
      </c>
      <c r="BD59" s="16">
        <f t="shared" si="79"/>
        <v>0</v>
      </c>
      <c r="BE59" s="16">
        <f t="shared" si="80"/>
        <v>0</v>
      </c>
      <c r="BF59" s="16">
        <f t="shared" si="81"/>
        <v>0</v>
      </c>
      <c r="BG59" s="16">
        <f t="shared" si="82"/>
        <v>0</v>
      </c>
      <c r="BH59" s="32" t="s">
        <v>298</v>
      </c>
    </row>
    <row r="60" spans="1:60" s="33" customFormat="1" ht="47.25" x14ac:dyDescent="0.25">
      <c r="A60" s="5" t="s">
        <v>136</v>
      </c>
      <c r="B60" s="36" t="s">
        <v>290</v>
      </c>
      <c r="C60" s="17" t="s">
        <v>291</v>
      </c>
      <c r="D60" s="37" t="s">
        <v>293</v>
      </c>
      <c r="E60" s="21">
        <f t="shared" si="69"/>
        <v>0</v>
      </c>
      <c r="F60" s="21">
        <f t="shared" si="70"/>
        <v>0</v>
      </c>
      <c r="G60" s="21">
        <f t="shared" si="71"/>
        <v>0</v>
      </c>
      <c r="H60" s="21">
        <f t="shared" si="72"/>
        <v>0</v>
      </c>
      <c r="I60" s="21">
        <f t="shared" si="73"/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21">
        <f t="shared" si="74"/>
        <v>0</v>
      </c>
      <c r="AE60" s="21">
        <f t="shared" si="75"/>
        <v>0</v>
      </c>
      <c r="AF60" s="21">
        <f t="shared" si="76"/>
        <v>0</v>
      </c>
      <c r="AG60" s="21">
        <f t="shared" si="77"/>
        <v>0</v>
      </c>
      <c r="AH60" s="21">
        <f t="shared" si="78"/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f t="shared" si="83"/>
        <v>0</v>
      </c>
      <c r="BD60" s="16">
        <f t="shared" si="79"/>
        <v>0</v>
      </c>
      <c r="BE60" s="16">
        <f t="shared" si="80"/>
        <v>0</v>
      </c>
      <c r="BF60" s="16">
        <f t="shared" si="81"/>
        <v>0</v>
      </c>
      <c r="BG60" s="16">
        <f t="shared" si="82"/>
        <v>0</v>
      </c>
      <c r="BH60" s="32"/>
    </row>
    <row r="61" spans="1:60" ht="31.5" x14ac:dyDescent="0.25">
      <c r="A61" s="6" t="s">
        <v>138</v>
      </c>
      <c r="B61" s="7" t="s">
        <v>139</v>
      </c>
      <c r="C61" s="8" t="s">
        <v>183</v>
      </c>
      <c r="D61" s="8" t="s">
        <v>121</v>
      </c>
      <c r="E61" s="18">
        <f>E62+E68+E107+E118</f>
        <v>12.614000000000001</v>
      </c>
      <c r="F61" s="18">
        <f>F62+F68+F107+F118</f>
        <v>0</v>
      </c>
      <c r="G61" s="18">
        <f>G62+G68+G107+G118</f>
        <v>103.23599999999998</v>
      </c>
      <c r="H61" s="18">
        <f>H62+H68+H107+H118</f>
        <v>0</v>
      </c>
      <c r="I61" s="18">
        <f>I62+I68+I107+I118</f>
        <v>0</v>
      </c>
      <c r="J61" s="18">
        <f>J62+J68+J107+J118</f>
        <v>4.1230000000000002</v>
      </c>
      <c r="K61" s="18">
        <f>K62+K68+K107+K118</f>
        <v>0</v>
      </c>
      <c r="L61" s="18">
        <f>L62+L68+L107+L118</f>
        <v>2.5129999999999999</v>
      </c>
      <c r="M61" s="18">
        <f>M62+M68+M107+M118</f>
        <v>0</v>
      </c>
      <c r="N61" s="18">
        <f>N62+N68+N107+N118</f>
        <v>0</v>
      </c>
      <c r="O61" s="18">
        <f>O62+O68+O107+O118</f>
        <v>2.5229999999999997</v>
      </c>
      <c r="P61" s="18">
        <f>P62+P68+P107+P118</f>
        <v>0</v>
      </c>
      <c r="Q61" s="18">
        <f>Q62+Q68+Q107+Q118</f>
        <v>0.81</v>
      </c>
      <c r="R61" s="18">
        <f>R62+R68+R107+R118</f>
        <v>0</v>
      </c>
      <c r="S61" s="18">
        <f>S62+S68+S107+S118</f>
        <v>0</v>
      </c>
      <c r="T61" s="18">
        <f>T62+T68+T107+T118</f>
        <v>2.54</v>
      </c>
      <c r="U61" s="18">
        <f>U62+U68+U107+U118</f>
        <v>0</v>
      </c>
      <c r="V61" s="18">
        <f>V62+V68+V107+V118</f>
        <v>26.310000000000002</v>
      </c>
      <c r="W61" s="18">
        <f>W62+W68+W107+W118</f>
        <v>0</v>
      </c>
      <c r="X61" s="18">
        <f>X62+X68+X107+X118</f>
        <v>0</v>
      </c>
      <c r="Y61" s="18">
        <f>Y62+Y68+Y107+Y118</f>
        <v>3.4280000000000004</v>
      </c>
      <c r="Z61" s="18">
        <f>Z62+Z68+Z107+Z118</f>
        <v>0</v>
      </c>
      <c r="AA61" s="18">
        <f>AA62+AA68+AA107+AA118</f>
        <v>73.60299999999998</v>
      </c>
      <c r="AB61" s="18">
        <f>AB62+AB68+AB107+AB118</f>
        <v>0</v>
      </c>
      <c r="AC61" s="18">
        <f>AC62+AC68+AC107+AC118</f>
        <v>0</v>
      </c>
      <c r="AD61" s="18">
        <f>AD62+AD68+AD107+AD118</f>
        <v>4.1230000000000002</v>
      </c>
      <c r="AE61" s="18">
        <f>AE62+AE68+AE107+AE118</f>
        <v>0</v>
      </c>
      <c r="AF61" s="18">
        <f>AF62+AF68+AF107+AF118</f>
        <v>2.5129999999999999</v>
      </c>
      <c r="AG61" s="18">
        <f>AG62+AG68+AG107+AG118</f>
        <v>0</v>
      </c>
      <c r="AH61" s="18">
        <f>AH62+AH68+AH107+AH118</f>
        <v>0</v>
      </c>
      <c r="AI61" s="18">
        <f>AI62+AI68+AI107+AI118</f>
        <v>4.1230000000000002</v>
      </c>
      <c r="AJ61" s="18">
        <f>AJ62+AJ68+AJ107+AJ118</f>
        <v>0</v>
      </c>
      <c r="AK61" s="18">
        <f>AK62+AK68+AK107+AK118</f>
        <v>2.5129999999999999</v>
      </c>
      <c r="AL61" s="18">
        <f>AL62+AL68+AL107+AL118</f>
        <v>0</v>
      </c>
      <c r="AM61" s="18">
        <f>AM62+AM68+AM107+AM118</f>
        <v>0</v>
      </c>
      <c r="AN61" s="18">
        <f>AN62+AN68+AN107+AN118</f>
        <v>0</v>
      </c>
      <c r="AO61" s="18">
        <f>AO62+AO68+AO107+AO118</f>
        <v>0</v>
      </c>
      <c r="AP61" s="18">
        <f>AP62+AP68+AP107+AP118</f>
        <v>0</v>
      </c>
      <c r="AQ61" s="18">
        <f>AQ62+AQ68+AQ107+AQ118</f>
        <v>0</v>
      </c>
      <c r="AR61" s="18">
        <f>AR62+AR68+AR107+AR118</f>
        <v>0</v>
      </c>
      <c r="AS61" s="18">
        <f>AS62+AS68+AS107+AS118</f>
        <v>0</v>
      </c>
      <c r="AT61" s="18">
        <f>AT62+AT68+AT107+AT118</f>
        <v>0</v>
      </c>
      <c r="AU61" s="18">
        <f>AU62+AU68+AU107+AU118</f>
        <v>0</v>
      </c>
      <c r="AV61" s="18">
        <f>AV62+AV68+AV107+AV118</f>
        <v>0</v>
      </c>
      <c r="AW61" s="18">
        <f>AW62+AW68+AW107+AW118</f>
        <v>0</v>
      </c>
      <c r="AX61" s="18">
        <f>AX62+AX68+AX107+AX118</f>
        <v>0</v>
      </c>
      <c r="AY61" s="18">
        <f>AY62+AY68+AY107+AY118</f>
        <v>0</v>
      </c>
      <c r="AZ61" s="18">
        <f>AZ62+AZ68+AZ107+AZ118</f>
        <v>0</v>
      </c>
      <c r="BA61" s="18">
        <f>BA62+BA68+BA107+BA118</f>
        <v>0</v>
      </c>
      <c r="BB61" s="18">
        <f>BB62+BB68+BB107+BB118</f>
        <v>0</v>
      </c>
      <c r="BC61" s="18">
        <f>BC62+BC68+BC107+BC118</f>
        <v>0</v>
      </c>
      <c r="BD61" s="18">
        <f>BD62+BD68+BD107+BD118</f>
        <v>0</v>
      </c>
      <c r="BE61" s="18">
        <f>BE62+BE68+BE107+BE118</f>
        <v>0</v>
      </c>
      <c r="BF61" s="18">
        <f>BF62+BF68+BF107+BF118</f>
        <v>0</v>
      </c>
      <c r="BG61" s="18">
        <f>BG62+BG68+BG107+BG118</f>
        <v>0</v>
      </c>
      <c r="BH61" s="27"/>
    </row>
    <row r="62" spans="1:60" ht="63" x14ac:dyDescent="0.25">
      <c r="A62" s="9" t="s">
        <v>140</v>
      </c>
      <c r="B62" s="10" t="s">
        <v>141</v>
      </c>
      <c r="C62" s="11" t="s">
        <v>183</v>
      </c>
      <c r="D62" s="11" t="s">
        <v>121</v>
      </c>
      <c r="E62" s="19">
        <f t="shared" ref="E62:I62" si="84">E63+E67</f>
        <v>3.2</v>
      </c>
      <c r="F62" s="19">
        <f t="shared" si="84"/>
        <v>0</v>
      </c>
      <c r="G62" s="19">
        <f t="shared" si="84"/>
        <v>0</v>
      </c>
      <c r="H62" s="19">
        <f t="shared" si="84"/>
        <v>0</v>
      </c>
      <c r="I62" s="19">
        <f t="shared" si="84"/>
        <v>0</v>
      </c>
      <c r="J62" s="19">
        <f t="shared" ref="J62:AH62" si="85">J63+J67</f>
        <v>3.2</v>
      </c>
      <c r="K62" s="19">
        <f t="shared" si="85"/>
        <v>0</v>
      </c>
      <c r="L62" s="19">
        <f t="shared" si="85"/>
        <v>0</v>
      </c>
      <c r="M62" s="19">
        <f t="shared" si="85"/>
        <v>0</v>
      </c>
      <c r="N62" s="19">
        <f t="shared" si="85"/>
        <v>0</v>
      </c>
      <c r="O62" s="19">
        <f t="shared" si="85"/>
        <v>0</v>
      </c>
      <c r="P62" s="19">
        <f t="shared" si="85"/>
        <v>0</v>
      </c>
      <c r="Q62" s="19">
        <f t="shared" si="85"/>
        <v>0</v>
      </c>
      <c r="R62" s="19">
        <f t="shared" si="85"/>
        <v>0</v>
      </c>
      <c r="S62" s="19">
        <f t="shared" si="85"/>
        <v>0</v>
      </c>
      <c r="T62" s="19">
        <f t="shared" si="85"/>
        <v>0</v>
      </c>
      <c r="U62" s="19">
        <f t="shared" si="85"/>
        <v>0</v>
      </c>
      <c r="V62" s="19">
        <f t="shared" si="85"/>
        <v>0</v>
      </c>
      <c r="W62" s="19">
        <f t="shared" si="85"/>
        <v>0</v>
      </c>
      <c r="X62" s="19">
        <f t="shared" si="85"/>
        <v>0</v>
      </c>
      <c r="Y62" s="19">
        <f t="shared" si="85"/>
        <v>0</v>
      </c>
      <c r="Z62" s="19">
        <f t="shared" si="85"/>
        <v>0</v>
      </c>
      <c r="AA62" s="19">
        <f t="shared" si="85"/>
        <v>0</v>
      </c>
      <c r="AB62" s="19">
        <f t="shared" si="85"/>
        <v>0</v>
      </c>
      <c r="AC62" s="19">
        <f t="shared" si="85"/>
        <v>0</v>
      </c>
      <c r="AD62" s="19">
        <f t="shared" si="85"/>
        <v>3.2</v>
      </c>
      <c r="AE62" s="19">
        <f t="shared" si="85"/>
        <v>0</v>
      </c>
      <c r="AF62" s="19">
        <f t="shared" si="85"/>
        <v>0</v>
      </c>
      <c r="AG62" s="19">
        <f t="shared" si="85"/>
        <v>0</v>
      </c>
      <c r="AH62" s="19">
        <f t="shared" si="85"/>
        <v>0</v>
      </c>
      <c r="AI62" s="19">
        <f t="shared" ref="AI62:AM62" si="86">AI63+AI67</f>
        <v>3.2</v>
      </c>
      <c r="AJ62" s="19">
        <f t="shared" si="86"/>
        <v>0</v>
      </c>
      <c r="AK62" s="19">
        <f t="shared" si="86"/>
        <v>0</v>
      </c>
      <c r="AL62" s="19">
        <f t="shared" si="86"/>
        <v>0</v>
      </c>
      <c r="AM62" s="19">
        <f t="shared" si="86"/>
        <v>0</v>
      </c>
      <c r="AN62" s="19">
        <f t="shared" ref="AN62:AW62" si="87">AN63+AN67</f>
        <v>0</v>
      </c>
      <c r="AO62" s="19">
        <f t="shared" si="87"/>
        <v>0</v>
      </c>
      <c r="AP62" s="19">
        <f t="shared" si="87"/>
        <v>0</v>
      </c>
      <c r="AQ62" s="19">
        <f t="shared" si="87"/>
        <v>0</v>
      </c>
      <c r="AR62" s="19">
        <f t="shared" si="87"/>
        <v>0</v>
      </c>
      <c r="AS62" s="19">
        <f t="shared" si="87"/>
        <v>0</v>
      </c>
      <c r="AT62" s="19">
        <f t="shared" si="87"/>
        <v>0</v>
      </c>
      <c r="AU62" s="19">
        <f t="shared" si="87"/>
        <v>0</v>
      </c>
      <c r="AV62" s="19">
        <f t="shared" si="87"/>
        <v>0</v>
      </c>
      <c r="AW62" s="19">
        <f t="shared" si="87"/>
        <v>0</v>
      </c>
      <c r="AX62" s="19">
        <f t="shared" ref="AX62:BG62" si="88">AX63+AX67</f>
        <v>0</v>
      </c>
      <c r="AY62" s="19">
        <f t="shared" si="88"/>
        <v>0</v>
      </c>
      <c r="AZ62" s="19">
        <f t="shared" si="88"/>
        <v>0</v>
      </c>
      <c r="BA62" s="19">
        <f t="shared" si="88"/>
        <v>0</v>
      </c>
      <c r="BB62" s="19">
        <f t="shared" si="88"/>
        <v>0</v>
      </c>
      <c r="BC62" s="19">
        <f t="shared" si="88"/>
        <v>0</v>
      </c>
      <c r="BD62" s="19">
        <f t="shared" si="88"/>
        <v>0</v>
      </c>
      <c r="BE62" s="19">
        <f t="shared" si="88"/>
        <v>0</v>
      </c>
      <c r="BF62" s="19">
        <f t="shared" si="88"/>
        <v>0</v>
      </c>
      <c r="BG62" s="19">
        <f t="shared" si="88"/>
        <v>0</v>
      </c>
      <c r="BH62" s="28"/>
    </row>
    <row r="63" spans="1:60" ht="31.5" x14ac:dyDescent="0.25">
      <c r="A63" s="12" t="s">
        <v>82</v>
      </c>
      <c r="B63" s="13" t="s">
        <v>142</v>
      </c>
      <c r="C63" s="14" t="s">
        <v>183</v>
      </c>
      <c r="D63" s="14" t="s">
        <v>121</v>
      </c>
      <c r="E63" s="20">
        <f>SUM(E64:E66)</f>
        <v>3.2</v>
      </c>
      <c r="F63" s="20">
        <f t="shared" ref="F63:BG63" si="89">SUM(F64:F66)</f>
        <v>0</v>
      </c>
      <c r="G63" s="20">
        <f t="shared" si="89"/>
        <v>0</v>
      </c>
      <c r="H63" s="20">
        <f t="shared" si="89"/>
        <v>0</v>
      </c>
      <c r="I63" s="20">
        <f t="shared" si="89"/>
        <v>0</v>
      </c>
      <c r="J63" s="20">
        <f t="shared" si="89"/>
        <v>3.2</v>
      </c>
      <c r="K63" s="20">
        <f t="shared" si="89"/>
        <v>0</v>
      </c>
      <c r="L63" s="20">
        <f t="shared" si="89"/>
        <v>0</v>
      </c>
      <c r="M63" s="20">
        <f t="shared" si="89"/>
        <v>0</v>
      </c>
      <c r="N63" s="20">
        <f t="shared" si="89"/>
        <v>0</v>
      </c>
      <c r="O63" s="20">
        <f t="shared" si="89"/>
        <v>0</v>
      </c>
      <c r="P63" s="20">
        <f t="shared" si="89"/>
        <v>0</v>
      </c>
      <c r="Q63" s="20">
        <f t="shared" si="89"/>
        <v>0</v>
      </c>
      <c r="R63" s="20">
        <f t="shared" si="89"/>
        <v>0</v>
      </c>
      <c r="S63" s="20">
        <f t="shared" si="89"/>
        <v>0</v>
      </c>
      <c r="T63" s="20">
        <f t="shared" si="89"/>
        <v>0</v>
      </c>
      <c r="U63" s="20">
        <f t="shared" si="89"/>
        <v>0</v>
      </c>
      <c r="V63" s="20">
        <f t="shared" si="89"/>
        <v>0</v>
      </c>
      <c r="W63" s="20">
        <f t="shared" si="89"/>
        <v>0</v>
      </c>
      <c r="X63" s="20">
        <f t="shared" si="89"/>
        <v>0</v>
      </c>
      <c r="Y63" s="20">
        <f t="shared" si="89"/>
        <v>0</v>
      </c>
      <c r="Z63" s="20">
        <f t="shared" si="89"/>
        <v>0</v>
      </c>
      <c r="AA63" s="20">
        <f t="shared" si="89"/>
        <v>0</v>
      </c>
      <c r="AB63" s="20">
        <f t="shared" si="89"/>
        <v>0</v>
      </c>
      <c r="AC63" s="20">
        <f t="shared" si="89"/>
        <v>0</v>
      </c>
      <c r="AD63" s="20">
        <f t="shared" si="89"/>
        <v>3.2</v>
      </c>
      <c r="AE63" s="20">
        <f t="shared" si="89"/>
        <v>0</v>
      </c>
      <c r="AF63" s="20">
        <f t="shared" si="89"/>
        <v>0</v>
      </c>
      <c r="AG63" s="20">
        <f t="shared" si="89"/>
        <v>0</v>
      </c>
      <c r="AH63" s="20">
        <f t="shared" si="89"/>
        <v>0</v>
      </c>
      <c r="AI63" s="20">
        <f t="shared" ref="AI63" si="90">SUM(AI64:AI66)</f>
        <v>3.2</v>
      </c>
      <c r="AJ63" s="20">
        <f t="shared" ref="AJ63" si="91">SUM(AJ64:AJ66)</f>
        <v>0</v>
      </c>
      <c r="AK63" s="20">
        <f t="shared" ref="AK63" si="92">SUM(AK64:AK66)</f>
        <v>0</v>
      </c>
      <c r="AL63" s="20">
        <f t="shared" ref="AL63" si="93">SUM(AL64:AL66)</f>
        <v>0</v>
      </c>
      <c r="AM63" s="20">
        <f t="shared" ref="AM63" si="94">SUM(AM64:AM66)</f>
        <v>0</v>
      </c>
      <c r="AN63" s="20">
        <f t="shared" si="89"/>
        <v>0</v>
      </c>
      <c r="AO63" s="20">
        <f t="shared" si="89"/>
        <v>0</v>
      </c>
      <c r="AP63" s="20">
        <f t="shared" si="89"/>
        <v>0</v>
      </c>
      <c r="AQ63" s="20">
        <f t="shared" si="89"/>
        <v>0</v>
      </c>
      <c r="AR63" s="20">
        <f t="shared" si="89"/>
        <v>0</v>
      </c>
      <c r="AS63" s="20">
        <f t="shared" si="89"/>
        <v>0</v>
      </c>
      <c r="AT63" s="20">
        <f t="shared" si="89"/>
        <v>0</v>
      </c>
      <c r="AU63" s="20">
        <f t="shared" si="89"/>
        <v>0</v>
      </c>
      <c r="AV63" s="20">
        <f t="shared" si="89"/>
        <v>0</v>
      </c>
      <c r="AW63" s="20">
        <f t="shared" si="89"/>
        <v>0</v>
      </c>
      <c r="AX63" s="20">
        <f t="shared" si="89"/>
        <v>0</v>
      </c>
      <c r="AY63" s="20">
        <f t="shared" si="89"/>
        <v>0</v>
      </c>
      <c r="AZ63" s="20">
        <f t="shared" si="89"/>
        <v>0</v>
      </c>
      <c r="BA63" s="20">
        <f t="shared" si="89"/>
        <v>0</v>
      </c>
      <c r="BB63" s="20">
        <f t="shared" si="89"/>
        <v>0</v>
      </c>
      <c r="BC63" s="20">
        <f t="shared" si="89"/>
        <v>0</v>
      </c>
      <c r="BD63" s="20">
        <f t="shared" si="89"/>
        <v>0</v>
      </c>
      <c r="BE63" s="20">
        <f t="shared" si="89"/>
        <v>0</v>
      </c>
      <c r="BF63" s="20">
        <f t="shared" si="89"/>
        <v>0</v>
      </c>
      <c r="BG63" s="20">
        <f t="shared" si="89"/>
        <v>0</v>
      </c>
      <c r="BH63" s="29"/>
    </row>
    <row r="64" spans="1:60" ht="31.5" x14ac:dyDescent="0.25">
      <c r="A64" s="5" t="s">
        <v>82</v>
      </c>
      <c r="B64" s="36" t="s">
        <v>198</v>
      </c>
      <c r="C64" s="17" t="s">
        <v>199</v>
      </c>
      <c r="D64" s="17" t="s">
        <v>121</v>
      </c>
      <c r="E64" s="21">
        <f t="shared" ref="E64:E66" si="95">J64+O64+T64+Y64</f>
        <v>0</v>
      </c>
      <c r="F64" s="21">
        <f t="shared" ref="F64:F66" si="96">K64+P64+U64+Z64</f>
        <v>0</v>
      </c>
      <c r="G64" s="21">
        <f t="shared" ref="G64:G66" si="97">L64+Q64+V64+AA64</f>
        <v>0</v>
      </c>
      <c r="H64" s="21">
        <f t="shared" ref="H64:H66" si="98">M64+R64+W64+AB64</f>
        <v>0</v>
      </c>
      <c r="I64" s="21">
        <f t="shared" ref="I64:I66" si="99">N64+S64+X64+AC64</f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21">
        <f t="shared" ref="AD64:AD66" si="100">AI64+AN64+AS64+AX64</f>
        <v>0</v>
      </c>
      <c r="AE64" s="21">
        <f t="shared" ref="AE64:AE66" si="101">AJ64+AO64+AT64+AY64</f>
        <v>0</v>
      </c>
      <c r="AF64" s="21">
        <f t="shared" ref="AF64:AF66" si="102">AK64+AP64+AU64+AZ64</f>
        <v>0</v>
      </c>
      <c r="AG64" s="21">
        <f t="shared" ref="AG64:AG66" si="103">AL64+AQ64+AV64+BA64</f>
        <v>0</v>
      </c>
      <c r="AH64" s="21">
        <f t="shared" ref="AH64:AH66" si="104">AM64+AR64+AW64+BB64</f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21">
        <f t="shared" ref="BC64:BC66" si="105">AD64-(J64)</f>
        <v>0</v>
      </c>
      <c r="BD64" s="21">
        <f t="shared" ref="BD64:BD66" si="106">AE64-(K64)</f>
        <v>0</v>
      </c>
      <c r="BE64" s="21">
        <f t="shared" ref="BE64:BE66" si="107">AF64-(L64)</f>
        <v>0</v>
      </c>
      <c r="BF64" s="21">
        <f t="shared" ref="BF64:BF66" si="108">AG64-(M64)</f>
        <v>0</v>
      </c>
      <c r="BG64" s="21">
        <f t="shared" ref="BG64:BG66" si="109">AH64-(N64)</f>
        <v>0</v>
      </c>
      <c r="BH64" s="30"/>
    </row>
    <row r="65" spans="1:60" ht="25.5" x14ac:dyDescent="0.25">
      <c r="A65" s="5" t="s">
        <v>82</v>
      </c>
      <c r="B65" s="36" t="s">
        <v>200</v>
      </c>
      <c r="C65" s="17" t="s">
        <v>201</v>
      </c>
      <c r="D65" s="35" t="s">
        <v>202</v>
      </c>
      <c r="E65" s="21">
        <f t="shared" si="95"/>
        <v>3.2</v>
      </c>
      <c r="F65" s="21">
        <f t="shared" si="96"/>
        <v>0</v>
      </c>
      <c r="G65" s="21">
        <f t="shared" si="97"/>
        <v>0</v>
      </c>
      <c r="H65" s="21">
        <f t="shared" si="98"/>
        <v>0</v>
      </c>
      <c r="I65" s="21">
        <f t="shared" si="99"/>
        <v>0</v>
      </c>
      <c r="J65" s="16">
        <v>3.2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21">
        <f t="shared" si="100"/>
        <v>3.2</v>
      </c>
      <c r="AE65" s="21">
        <f t="shared" si="101"/>
        <v>0</v>
      </c>
      <c r="AF65" s="21">
        <f t="shared" si="102"/>
        <v>0</v>
      </c>
      <c r="AG65" s="21">
        <f t="shared" si="103"/>
        <v>0</v>
      </c>
      <c r="AH65" s="21">
        <f t="shared" si="104"/>
        <v>0</v>
      </c>
      <c r="AI65" s="16">
        <v>3.2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21">
        <f t="shared" si="105"/>
        <v>0</v>
      </c>
      <c r="BD65" s="21">
        <f t="shared" si="106"/>
        <v>0</v>
      </c>
      <c r="BE65" s="21">
        <f t="shared" si="107"/>
        <v>0</v>
      </c>
      <c r="BF65" s="21">
        <f t="shared" si="108"/>
        <v>0</v>
      </c>
      <c r="BG65" s="21">
        <f t="shared" si="109"/>
        <v>0</v>
      </c>
      <c r="BH65" s="30"/>
    </row>
    <row r="66" spans="1:60" ht="31.5" x14ac:dyDescent="0.25">
      <c r="A66" s="5" t="s">
        <v>82</v>
      </c>
      <c r="B66" s="36" t="s">
        <v>198</v>
      </c>
      <c r="C66" s="17" t="s">
        <v>203</v>
      </c>
      <c r="D66" s="17" t="s">
        <v>121</v>
      </c>
      <c r="E66" s="21">
        <f t="shared" si="95"/>
        <v>0</v>
      </c>
      <c r="F66" s="21">
        <f t="shared" si="96"/>
        <v>0</v>
      </c>
      <c r="G66" s="21">
        <f t="shared" si="97"/>
        <v>0</v>
      </c>
      <c r="H66" s="21">
        <f t="shared" si="98"/>
        <v>0</v>
      </c>
      <c r="I66" s="21">
        <f t="shared" si="99"/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21">
        <f t="shared" si="100"/>
        <v>0</v>
      </c>
      <c r="AE66" s="21">
        <f t="shared" si="101"/>
        <v>0</v>
      </c>
      <c r="AF66" s="21">
        <f t="shared" si="102"/>
        <v>0</v>
      </c>
      <c r="AG66" s="21">
        <f t="shared" si="103"/>
        <v>0</v>
      </c>
      <c r="AH66" s="21">
        <f t="shared" si="104"/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21">
        <f t="shared" si="105"/>
        <v>0</v>
      </c>
      <c r="BD66" s="21">
        <f t="shared" si="106"/>
        <v>0</v>
      </c>
      <c r="BE66" s="21">
        <f t="shared" si="107"/>
        <v>0</v>
      </c>
      <c r="BF66" s="21">
        <f t="shared" si="108"/>
        <v>0</v>
      </c>
      <c r="BG66" s="21">
        <f t="shared" si="109"/>
        <v>0</v>
      </c>
      <c r="BH66" s="30"/>
    </row>
    <row r="67" spans="1:60" ht="47.25" x14ac:dyDescent="0.25">
      <c r="A67" s="12" t="s">
        <v>83</v>
      </c>
      <c r="B67" s="13" t="s">
        <v>143</v>
      </c>
      <c r="C67" s="14" t="s">
        <v>183</v>
      </c>
      <c r="D67" s="14" t="s">
        <v>121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9"/>
    </row>
    <row r="68" spans="1:60" ht="47.25" x14ac:dyDescent="0.25">
      <c r="A68" s="9" t="s">
        <v>144</v>
      </c>
      <c r="B68" s="10" t="s">
        <v>145</v>
      </c>
      <c r="C68" s="11" t="s">
        <v>183</v>
      </c>
      <c r="D68" s="11" t="s">
        <v>121</v>
      </c>
      <c r="E68" s="19">
        <f>E69+E106</f>
        <v>9.4139999999999997</v>
      </c>
      <c r="F68" s="19">
        <f>F69+F106</f>
        <v>0</v>
      </c>
      <c r="G68" s="19">
        <f>G69+G106</f>
        <v>103.23599999999998</v>
      </c>
      <c r="H68" s="19">
        <f>H69+H106</f>
        <v>0</v>
      </c>
      <c r="I68" s="19">
        <f>I69+I106</f>
        <v>0</v>
      </c>
      <c r="J68" s="19">
        <f>J69+J106</f>
        <v>0.92300000000000004</v>
      </c>
      <c r="K68" s="19">
        <f>K69+K106</f>
        <v>0</v>
      </c>
      <c r="L68" s="19">
        <f>L69+L106</f>
        <v>2.5129999999999999</v>
      </c>
      <c r="M68" s="19">
        <f>M69+M106</f>
        <v>0</v>
      </c>
      <c r="N68" s="19">
        <f>N69+N106</f>
        <v>0</v>
      </c>
      <c r="O68" s="19">
        <f>O69+O106</f>
        <v>2.5229999999999997</v>
      </c>
      <c r="P68" s="19">
        <f>P69+P106</f>
        <v>0</v>
      </c>
      <c r="Q68" s="19">
        <f>Q69+Q106</f>
        <v>0.81</v>
      </c>
      <c r="R68" s="19">
        <f>R69+R106</f>
        <v>0</v>
      </c>
      <c r="S68" s="19">
        <f>S69+S106</f>
        <v>0</v>
      </c>
      <c r="T68" s="19">
        <f>T69+T106</f>
        <v>2.54</v>
      </c>
      <c r="U68" s="19">
        <f>U69+U106</f>
        <v>0</v>
      </c>
      <c r="V68" s="19">
        <f>V69+V106</f>
        <v>26.310000000000002</v>
      </c>
      <c r="W68" s="19">
        <f>W69+W106</f>
        <v>0</v>
      </c>
      <c r="X68" s="19">
        <f>X69+X106</f>
        <v>0</v>
      </c>
      <c r="Y68" s="19">
        <f>Y69+Y106</f>
        <v>3.4280000000000004</v>
      </c>
      <c r="Z68" s="19">
        <f>Z69+Z106</f>
        <v>0</v>
      </c>
      <c r="AA68" s="19">
        <f>AA69+AA106</f>
        <v>73.60299999999998</v>
      </c>
      <c r="AB68" s="19">
        <f>AB69+AB106</f>
        <v>0</v>
      </c>
      <c r="AC68" s="19">
        <f>AC69+AC106</f>
        <v>0</v>
      </c>
      <c r="AD68" s="19">
        <f>AD69+AD106</f>
        <v>0.92300000000000004</v>
      </c>
      <c r="AE68" s="19">
        <f>AE69+AE106</f>
        <v>0</v>
      </c>
      <c r="AF68" s="19">
        <f>AF69+AF106</f>
        <v>2.5129999999999999</v>
      </c>
      <c r="AG68" s="19">
        <f>AG69+AG106</f>
        <v>0</v>
      </c>
      <c r="AH68" s="19">
        <f>AH69+AH106</f>
        <v>0</v>
      </c>
      <c r="AI68" s="19">
        <f>AI69+AI106</f>
        <v>0.92300000000000004</v>
      </c>
      <c r="AJ68" s="19">
        <f>AJ69+AJ106</f>
        <v>0</v>
      </c>
      <c r="AK68" s="19">
        <f>AK69+AK106</f>
        <v>2.5129999999999999</v>
      </c>
      <c r="AL68" s="19">
        <f>AL69+AL106</f>
        <v>0</v>
      </c>
      <c r="AM68" s="19">
        <f>AM69+AM106</f>
        <v>0</v>
      </c>
      <c r="AN68" s="19">
        <f>AN69+AN106</f>
        <v>0</v>
      </c>
      <c r="AO68" s="19">
        <f>AO69+AO106</f>
        <v>0</v>
      </c>
      <c r="AP68" s="19">
        <f>AP69+AP106</f>
        <v>0</v>
      </c>
      <c r="AQ68" s="19">
        <f>AQ69+AQ106</f>
        <v>0</v>
      </c>
      <c r="AR68" s="19">
        <f>AR69+AR106</f>
        <v>0</v>
      </c>
      <c r="AS68" s="19">
        <f>AS69+AS106</f>
        <v>0</v>
      </c>
      <c r="AT68" s="19">
        <f>AT69+AT106</f>
        <v>0</v>
      </c>
      <c r="AU68" s="19">
        <f>AU69+AU106</f>
        <v>0</v>
      </c>
      <c r="AV68" s="19">
        <f>AV69+AV106</f>
        <v>0</v>
      </c>
      <c r="AW68" s="19">
        <f>AW69+AW106</f>
        <v>0</v>
      </c>
      <c r="AX68" s="19">
        <f>AX69+AX106</f>
        <v>0</v>
      </c>
      <c r="AY68" s="19">
        <f>AY69+AY106</f>
        <v>0</v>
      </c>
      <c r="AZ68" s="19">
        <f>AZ69+AZ106</f>
        <v>0</v>
      </c>
      <c r="BA68" s="19">
        <f>BA69+BA106</f>
        <v>0</v>
      </c>
      <c r="BB68" s="19">
        <f>BB69+BB106</f>
        <v>0</v>
      </c>
      <c r="BC68" s="19">
        <f>BC69+BC106</f>
        <v>0</v>
      </c>
      <c r="BD68" s="19">
        <f>BD69+BD106</f>
        <v>0</v>
      </c>
      <c r="BE68" s="19">
        <f>BE69+BE106</f>
        <v>0</v>
      </c>
      <c r="BF68" s="19">
        <f>BF69+BF106</f>
        <v>0</v>
      </c>
      <c r="BG68" s="19">
        <f>BG69+BG106</f>
        <v>0</v>
      </c>
      <c r="BH68" s="28"/>
    </row>
    <row r="69" spans="1:60" ht="31.5" x14ac:dyDescent="0.25">
      <c r="A69" s="12" t="s">
        <v>146</v>
      </c>
      <c r="B69" s="13" t="s">
        <v>147</v>
      </c>
      <c r="C69" s="14" t="s">
        <v>183</v>
      </c>
      <c r="D69" s="14" t="s">
        <v>121</v>
      </c>
      <c r="E69" s="20">
        <f>SUM(E70:E104)</f>
        <v>9.4139999999999997</v>
      </c>
      <c r="F69" s="20">
        <f>SUM(F70:F104)</f>
        <v>0</v>
      </c>
      <c r="G69" s="20">
        <f>SUM(G70:G104)</f>
        <v>103.23599999999998</v>
      </c>
      <c r="H69" s="20">
        <f>SUM(H70:H104)</f>
        <v>0</v>
      </c>
      <c r="I69" s="20">
        <f>SUM(I70:I104)</f>
        <v>0</v>
      </c>
      <c r="J69" s="20">
        <f>SUM(J70:J104)</f>
        <v>0.92300000000000004</v>
      </c>
      <c r="K69" s="20">
        <f>SUM(K70:K104)</f>
        <v>0</v>
      </c>
      <c r="L69" s="20">
        <f>SUM(L70:L104)</f>
        <v>2.5129999999999999</v>
      </c>
      <c r="M69" s="20">
        <f>SUM(M70:M104)</f>
        <v>0</v>
      </c>
      <c r="N69" s="20">
        <f>SUM(N70:N104)</f>
        <v>0</v>
      </c>
      <c r="O69" s="20">
        <f>SUM(O70:O104)</f>
        <v>2.5229999999999997</v>
      </c>
      <c r="P69" s="20">
        <f>SUM(P70:P104)</f>
        <v>0</v>
      </c>
      <c r="Q69" s="20">
        <f>SUM(Q70:Q104)</f>
        <v>0.81</v>
      </c>
      <c r="R69" s="20">
        <f>SUM(R70:R104)</f>
        <v>0</v>
      </c>
      <c r="S69" s="20">
        <f>SUM(S70:S104)</f>
        <v>0</v>
      </c>
      <c r="T69" s="20">
        <f>SUM(T70:T104)</f>
        <v>2.54</v>
      </c>
      <c r="U69" s="20">
        <f>SUM(U70:U104)</f>
        <v>0</v>
      </c>
      <c r="V69" s="20">
        <f>SUM(V70:V104)</f>
        <v>26.310000000000002</v>
      </c>
      <c r="W69" s="20">
        <f>SUM(W70:W104)</f>
        <v>0</v>
      </c>
      <c r="X69" s="20">
        <f>SUM(X70:X104)</f>
        <v>0</v>
      </c>
      <c r="Y69" s="20">
        <f>SUM(Y70:Y104)</f>
        <v>3.4280000000000004</v>
      </c>
      <c r="Z69" s="20">
        <f>SUM(Z70:Z104)</f>
        <v>0</v>
      </c>
      <c r="AA69" s="20">
        <f>SUM(AA70:AA104)</f>
        <v>73.60299999999998</v>
      </c>
      <c r="AB69" s="20">
        <f>SUM(AB70:AB104)</f>
        <v>0</v>
      </c>
      <c r="AC69" s="20">
        <f>SUM(AC70:AC104)</f>
        <v>0</v>
      </c>
      <c r="AD69" s="20">
        <f>SUM(AD70:AD104)</f>
        <v>0.92300000000000004</v>
      </c>
      <c r="AE69" s="20">
        <f>SUM(AE70:AE104)</f>
        <v>0</v>
      </c>
      <c r="AF69" s="20">
        <f>SUM(AF70:AF104)</f>
        <v>2.5129999999999999</v>
      </c>
      <c r="AG69" s="20">
        <f>SUM(AG70:AG104)</f>
        <v>0</v>
      </c>
      <c r="AH69" s="20">
        <f>SUM(AH70:AH104)</f>
        <v>0</v>
      </c>
      <c r="AI69" s="20">
        <f>SUM(AI70:AI104)</f>
        <v>0.92300000000000004</v>
      </c>
      <c r="AJ69" s="20">
        <f>SUM(AJ70:AJ104)</f>
        <v>0</v>
      </c>
      <c r="AK69" s="20">
        <f>SUM(AK70:AK104)</f>
        <v>2.5129999999999999</v>
      </c>
      <c r="AL69" s="20">
        <f>SUM(AL70:AL104)</f>
        <v>0</v>
      </c>
      <c r="AM69" s="20">
        <f>SUM(AM70:AM104)</f>
        <v>0</v>
      </c>
      <c r="AN69" s="20">
        <f>SUM(AN70:AN104)</f>
        <v>0</v>
      </c>
      <c r="AO69" s="20">
        <f>SUM(AO70:AO104)</f>
        <v>0</v>
      </c>
      <c r="AP69" s="20">
        <f>SUM(AP70:AP104)</f>
        <v>0</v>
      </c>
      <c r="AQ69" s="20">
        <f>SUM(AQ70:AQ104)</f>
        <v>0</v>
      </c>
      <c r="AR69" s="20">
        <f>SUM(AR70:AR104)</f>
        <v>0</v>
      </c>
      <c r="AS69" s="20">
        <f>SUM(AS70:AS104)</f>
        <v>0</v>
      </c>
      <c r="AT69" s="20">
        <f>SUM(AT70:AT104)</f>
        <v>0</v>
      </c>
      <c r="AU69" s="20">
        <f>SUM(AU70:AU104)</f>
        <v>0</v>
      </c>
      <c r="AV69" s="20">
        <f>SUM(AV70:AV104)</f>
        <v>0</v>
      </c>
      <c r="AW69" s="20">
        <f>SUM(AW70:AW104)</f>
        <v>0</v>
      </c>
      <c r="AX69" s="20">
        <f>SUM(AX70:AX104)</f>
        <v>0</v>
      </c>
      <c r="AY69" s="20">
        <f>SUM(AY70:AY104)</f>
        <v>0</v>
      </c>
      <c r="AZ69" s="20">
        <f>SUM(AZ70:AZ104)</f>
        <v>0</v>
      </c>
      <c r="BA69" s="20">
        <f>SUM(BA70:BA104)</f>
        <v>0</v>
      </c>
      <c r="BB69" s="20">
        <f>SUM(BB70:BB104)</f>
        <v>0</v>
      </c>
      <c r="BC69" s="20">
        <f>SUM(BC70:BC104)</f>
        <v>0</v>
      </c>
      <c r="BD69" s="20">
        <f>SUM(BD70:BD104)</f>
        <v>0</v>
      </c>
      <c r="BE69" s="20">
        <f>SUM(BE70:BE104)</f>
        <v>0</v>
      </c>
      <c r="BF69" s="20">
        <f>SUM(BF70:BF104)</f>
        <v>0</v>
      </c>
      <c r="BG69" s="20">
        <f>SUM(BG70:BG104)</f>
        <v>0</v>
      </c>
      <c r="BH69" s="29"/>
    </row>
    <row r="70" spans="1:60" ht="102" x14ac:dyDescent="0.25">
      <c r="A70" s="5" t="s">
        <v>146</v>
      </c>
      <c r="B70" s="15" t="s">
        <v>204</v>
      </c>
      <c r="C70" s="17" t="s">
        <v>205</v>
      </c>
      <c r="D70" s="35" t="s">
        <v>206</v>
      </c>
      <c r="E70" s="21">
        <f>J70+O70+T70+Y70</f>
        <v>0.4</v>
      </c>
      <c r="F70" s="21">
        <f t="shared" ref="F70" si="110">K70+P70+U70+Z70</f>
        <v>0</v>
      </c>
      <c r="G70" s="21">
        <f t="shared" ref="G70" si="111">L70+Q70+V70+AA70</f>
        <v>5.258</v>
      </c>
      <c r="H70" s="21">
        <f t="shared" ref="H70" si="112">M70+R70+W70+AB70</f>
        <v>0</v>
      </c>
      <c r="I70" s="21">
        <f t="shared" ref="I70" si="113">N70+S70+X70+AC70</f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0.4</v>
      </c>
      <c r="U70" s="16">
        <v>0</v>
      </c>
      <c r="V70" s="16">
        <v>1.5700000000000003</v>
      </c>
      <c r="W70" s="16">
        <v>0</v>
      </c>
      <c r="X70" s="16">
        <v>0</v>
      </c>
      <c r="Y70" s="16">
        <v>0</v>
      </c>
      <c r="Z70" s="16">
        <v>0</v>
      </c>
      <c r="AA70" s="16">
        <v>3.6879999999999997</v>
      </c>
      <c r="AB70" s="16">
        <v>0</v>
      </c>
      <c r="AC70" s="16">
        <v>0</v>
      </c>
      <c r="AD70" s="21">
        <f>AI70+AN70+AS70+AX70</f>
        <v>0</v>
      </c>
      <c r="AE70" s="21">
        <f t="shared" ref="AE70" si="114">AJ70+AO70+AT70+AY70</f>
        <v>0</v>
      </c>
      <c r="AF70" s="21">
        <f t="shared" ref="AF70" si="115">AK70+AP70+AU70+AZ70</f>
        <v>0</v>
      </c>
      <c r="AG70" s="21">
        <f t="shared" ref="AG70" si="116">AL70+AQ70+AV70+BA70</f>
        <v>0</v>
      </c>
      <c r="AH70" s="21">
        <f t="shared" ref="AH70" si="117">AM70+AR70+AW70+BB70</f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21">
        <f>AD70-(J70)</f>
        <v>0</v>
      </c>
      <c r="BD70" s="21">
        <f>AE70-(K70)</f>
        <v>0</v>
      </c>
      <c r="BE70" s="21">
        <f t="shared" ref="BE70:BG70" si="118">AF70-(L70)</f>
        <v>0</v>
      </c>
      <c r="BF70" s="21">
        <f t="shared" si="118"/>
        <v>0</v>
      </c>
      <c r="BG70" s="21">
        <f t="shared" si="118"/>
        <v>0</v>
      </c>
      <c r="BH70" s="30"/>
    </row>
    <row r="71" spans="1:60" ht="31.5" x14ac:dyDescent="0.25">
      <c r="A71" s="5" t="s">
        <v>146</v>
      </c>
      <c r="B71" s="15" t="s">
        <v>207</v>
      </c>
      <c r="C71" s="17" t="s">
        <v>208</v>
      </c>
      <c r="D71" s="35" t="s">
        <v>209</v>
      </c>
      <c r="E71" s="21">
        <f t="shared" ref="E71:E104" si="119">J71+O71+T71+Y71</f>
        <v>0.32</v>
      </c>
      <c r="F71" s="21">
        <f t="shared" ref="F71:F104" si="120">K71+P71+U71+Z71</f>
        <v>0</v>
      </c>
      <c r="G71" s="21">
        <f t="shared" ref="G71:G104" si="121">L71+Q71+V71+AA71</f>
        <v>0</v>
      </c>
      <c r="H71" s="21">
        <f t="shared" ref="H71:H104" si="122">M71+R71+W71+AB71</f>
        <v>0</v>
      </c>
      <c r="I71" s="21">
        <f t="shared" ref="I71:I104" si="123">N71+S71+X71+AC71</f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0.32</v>
      </c>
      <c r="Z71" s="16">
        <v>0</v>
      </c>
      <c r="AA71" s="16">
        <v>0</v>
      </c>
      <c r="AB71" s="16">
        <v>0</v>
      </c>
      <c r="AC71" s="16">
        <v>0</v>
      </c>
      <c r="AD71" s="21">
        <f t="shared" ref="AD71:AD105" si="124">AI71+AN71+AS71+AX71</f>
        <v>0</v>
      </c>
      <c r="AE71" s="21">
        <f t="shared" ref="AE71:AE105" si="125">AJ71+AO71+AT71+AY71</f>
        <v>0</v>
      </c>
      <c r="AF71" s="21">
        <f t="shared" ref="AF71:AF105" si="126">AK71+AP71+AU71+AZ71</f>
        <v>0</v>
      </c>
      <c r="AG71" s="21">
        <f t="shared" ref="AG71:AG105" si="127">AL71+AQ71+AV71+BA71</f>
        <v>0</v>
      </c>
      <c r="AH71" s="21">
        <f t="shared" ref="AH71:AH105" si="128">AM71+AR71+AW71+BB71</f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21">
        <f t="shared" ref="BC71:BC104" si="129">AD71-(J71)</f>
        <v>0</v>
      </c>
      <c r="BD71" s="21">
        <f t="shared" ref="BD71:BD104" si="130">AE71-(K71)</f>
        <v>0</v>
      </c>
      <c r="BE71" s="21">
        <f t="shared" ref="BE71:BE104" si="131">AF71-(L71)</f>
        <v>0</v>
      </c>
      <c r="BF71" s="21">
        <f t="shared" ref="BF71:BF104" si="132">AG71-(M71)</f>
        <v>0</v>
      </c>
      <c r="BG71" s="21">
        <f t="shared" ref="BG71:BG104" si="133">AH71-(N71)</f>
        <v>0</v>
      </c>
      <c r="BH71" s="30"/>
    </row>
    <row r="72" spans="1:60" ht="114.75" x14ac:dyDescent="0.25">
      <c r="A72" s="5" t="s">
        <v>146</v>
      </c>
      <c r="B72" s="15" t="s">
        <v>299</v>
      </c>
      <c r="C72" s="17" t="s">
        <v>210</v>
      </c>
      <c r="D72" s="35" t="s">
        <v>211</v>
      </c>
      <c r="E72" s="21">
        <f t="shared" si="119"/>
        <v>6.3E-2</v>
      </c>
      <c r="F72" s="21">
        <f t="shared" si="120"/>
        <v>0</v>
      </c>
      <c r="G72" s="21">
        <f t="shared" si="121"/>
        <v>3.3520000000000003</v>
      </c>
      <c r="H72" s="21">
        <f t="shared" si="122"/>
        <v>0</v>
      </c>
      <c r="I72" s="21">
        <f t="shared" si="123"/>
        <v>0</v>
      </c>
      <c r="J72" s="16">
        <v>6.3E-2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1.1340000000000001</v>
      </c>
      <c r="W72" s="16">
        <v>0</v>
      </c>
      <c r="X72" s="16">
        <v>0</v>
      </c>
      <c r="Y72" s="16">
        <v>0</v>
      </c>
      <c r="Z72" s="16">
        <v>0</v>
      </c>
      <c r="AA72" s="16">
        <v>2.218</v>
      </c>
      <c r="AB72" s="16">
        <v>0</v>
      </c>
      <c r="AC72" s="16">
        <v>0</v>
      </c>
      <c r="AD72" s="21">
        <f t="shared" si="124"/>
        <v>6.3E-2</v>
      </c>
      <c r="AE72" s="21">
        <f t="shared" si="125"/>
        <v>0</v>
      </c>
      <c r="AF72" s="21">
        <f t="shared" si="126"/>
        <v>0</v>
      </c>
      <c r="AG72" s="21">
        <f t="shared" si="127"/>
        <v>0</v>
      </c>
      <c r="AH72" s="21">
        <f t="shared" si="128"/>
        <v>0</v>
      </c>
      <c r="AI72" s="16">
        <v>6.3E-2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21">
        <f t="shared" si="129"/>
        <v>0</v>
      </c>
      <c r="BD72" s="21">
        <f t="shared" si="130"/>
        <v>0</v>
      </c>
      <c r="BE72" s="21">
        <f t="shared" si="131"/>
        <v>0</v>
      </c>
      <c r="BF72" s="21">
        <f t="shared" si="132"/>
        <v>0</v>
      </c>
      <c r="BG72" s="21">
        <f t="shared" si="133"/>
        <v>0</v>
      </c>
      <c r="BH72" s="30"/>
    </row>
    <row r="73" spans="1:60" ht="31.5" x14ac:dyDescent="0.25">
      <c r="A73" s="5" t="s">
        <v>146</v>
      </c>
      <c r="B73" s="15" t="s">
        <v>300</v>
      </c>
      <c r="C73" s="17" t="s">
        <v>212</v>
      </c>
      <c r="D73" s="35" t="s">
        <v>213</v>
      </c>
      <c r="E73" s="21">
        <f t="shared" si="119"/>
        <v>0</v>
      </c>
      <c r="F73" s="21">
        <f t="shared" si="120"/>
        <v>0</v>
      </c>
      <c r="G73" s="21">
        <f t="shared" si="121"/>
        <v>1.3879999999999999</v>
      </c>
      <c r="H73" s="21">
        <f t="shared" si="122"/>
        <v>0</v>
      </c>
      <c r="I73" s="21">
        <f t="shared" si="123"/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1.3879999999999999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21">
        <f t="shared" si="124"/>
        <v>0</v>
      </c>
      <c r="AE73" s="21">
        <f t="shared" si="125"/>
        <v>0</v>
      </c>
      <c r="AF73" s="21">
        <f t="shared" si="126"/>
        <v>0</v>
      </c>
      <c r="AG73" s="21">
        <f t="shared" si="127"/>
        <v>0</v>
      </c>
      <c r="AH73" s="21">
        <f t="shared" si="128"/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21">
        <f t="shared" si="129"/>
        <v>0</v>
      </c>
      <c r="BD73" s="21">
        <f t="shared" si="130"/>
        <v>0</v>
      </c>
      <c r="BE73" s="21">
        <f t="shared" si="131"/>
        <v>0</v>
      </c>
      <c r="BF73" s="21">
        <f t="shared" si="132"/>
        <v>0</v>
      </c>
      <c r="BG73" s="21">
        <f t="shared" si="133"/>
        <v>0</v>
      </c>
      <c r="BH73" s="30"/>
    </row>
    <row r="74" spans="1:60" ht="89.25" x14ac:dyDescent="0.25">
      <c r="A74" s="5" t="s">
        <v>146</v>
      </c>
      <c r="B74" s="15" t="s">
        <v>301</v>
      </c>
      <c r="C74" s="17" t="s">
        <v>214</v>
      </c>
      <c r="D74" s="35" t="s">
        <v>215</v>
      </c>
      <c r="E74" s="21">
        <f t="shared" si="119"/>
        <v>0.51</v>
      </c>
      <c r="F74" s="21">
        <f t="shared" si="120"/>
        <v>0</v>
      </c>
      <c r="G74" s="21">
        <f t="shared" si="121"/>
        <v>2.5380000000000003</v>
      </c>
      <c r="H74" s="21">
        <f t="shared" si="122"/>
        <v>0</v>
      </c>
      <c r="I74" s="21">
        <f t="shared" si="123"/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0.51</v>
      </c>
      <c r="Z74" s="16">
        <v>0</v>
      </c>
      <c r="AA74" s="16">
        <v>2.5380000000000003</v>
      </c>
      <c r="AB74" s="16">
        <v>0</v>
      </c>
      <c r="AC74" s="16">
        <v>0</v>
      </c>
      <c r="AD74" s="21">
        <f t="shared" si="124"/>
        <v>0</v>
      </c>
      <c r="AE74" s="21">
        <f t="shared" si="125"/>
        <v>0</v>
      </c>
      <c r="AF74" s="21">
        <f t="shared" si="126"/>
        <v>0</v>
      </c>
      <c r="AG74" s="21">
        <f t="shared" si="127"/>
        <v>0</v>
      </c>
      <c r="AH74" s="21">
        <f t="shared" si="128"/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21">
        <f t="shared" si="129"/>
        <v>0</v>
      </c>
      <c r="BD74" s="21">
        <f t="shared" si="130"/>
        <v>0</v>
      </c>
      <c r="BE74" s="21">
        <f t="shared" si="131"/>
        <v>0</v>
      </c>
      <c r="BF74" s="21">
        <f t="shared" si="132"/>
        <v>0</v>
      </c>
      <c r="BG74" s="21">
        <f t="shared" si="133"/>
        <v>0</v>
      </c>
      <c r="BH74" s="30"/>
    </row>
    <row r="75" spans="1:60" ht="38.25" x14ac:dyDescent="0.25">
      <c r="A75" s="5" t="s">
        <v>146</v>
      </c>
      <c r="B75" s="15" t="s">
        <v>302</v>
      </c>
      <c r="C75" s="17" t="s">
        <v>216</v>
      </c>
      <c r="D75" s="35" t="s">
        <v>217</v>
      </c>
      <c r="E75" s="21">
        <f t="shared" si="119"/>
        <v>0</v>
      </c>
      <c r="F75" s="21">
        <f t="shared" si="120"/>
        <v>0</v>
      </c>
      <c r="G75" s="21">
        <f t="shared" si="121"/>
        <v>4.6080000000000005</v>
      </c>
      <c r="H75" s="21">
        <f t="shared" si="122"/>
        <v>0</v>
      </c>
      <c r="I75" s="21">
        <f t="shared" si="123"/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4.6080000000000005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21">
        <f t="shared" si="124"/>
        <v>0</v>
      </c>
      <c r="AE75" s="21">
        <f t="shared" si="125"/>
        <v>0</v>
      </c>
      <c r="AF75" s="21">
        <f t="shared" si="126"/>
        <v>0</v>
      </c>
      <c r="AG75" s="21">
        <f t="shared" si="127"/>
        <v>0</v>
      </c>
      <c r="AH75" s="21">
        <f t="shared" si="128"/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21">
        <f t="shared" si="129"/>
        <v>0</v>
      </c>
      <c r="BD75" s="21">
        <f t="shared" si="130"/>
        <v>0</v>
      </c>
      <c r="BE75" s="21">
        <f t="shared" si="131"/>
        <v>0</v>
      </c>
      <c r="BF75" s="21">
        <f t="shared" si="132"/>
        <v>0</v>
      </c>
      <c r="BG75" s="21">
        <f t="shared" si="133"/>
        <v>0</v>
      </c>
      <c r="BH75" s="30"/>
    </row>
    <row r="76" spans="1:60" ht="165.75" x14ac:dyDescent="0.25">
      <c r="A76" s="5" t="s">
        <v>146</v>
      </c>
      <c r="B76" s="15" t="s">
        <v>218</v>
      </c>
      <c r="C76" s="17" t="s">
        <v>219</v>
      </c>
      <c r="D76" s="35" t="s">
        <v>220</v>
      </c>
      <c r="E76" s="21">
        <f t="shared" si="119"/>
        <v>0.32</v>
      </c>
      <c r="F76" s="21">
        <f t="shared" si="120"/>
        <v>0</v>
      </c>
      <c r="G76" s="21">
        <f t="shared" si="121"/>
        <v>6.4819999999999984</v>
      </c>
      <c r="H76" s="21">
        <f t="shared" si="122"/>
        <v>0</v>
      </c>
      <c r="I76" s="21">
        <f t="shared" si="123"/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0.32</v>
      </c>
      <c r="Z76" s="16">
        <v>0</v>
      </c>
      <c r="AA76" s="16">
        <v>6.4819999999999984</v>
      </c>
      <c r="AB76" s="16">
        <v>0</v>
      </c>
      <c r="AC76" s="16">
        <v>0</v>
      </c>
      <c r="AD76" s="21">
        <f t="shared" si="124"/>
        <v>0</v>
      </c>
      <c r="AE76" s="21">
        <f t="shared" si="125"/>
        <v>0</v>
      </c>
      <c r="AF76" s="21">
        <f t="shared" si="126"/>
        <v>0</v>
      </c>
      <c r="AG76" s="21">
        <f t="shared" si="127"/>
        <v>0</v>
      </c>
      <c r="AH76" s="21">
        <f t="shared" si="128"/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21">
        <f t="shared" si="129"/>
        <v>0</v>
      </c>
      <c r="BD76" s="21">
        <f t="shared" si="130"/>
        <v>0</v>
      </c>
      <c r="BE76" s="21">
        <f t="shared" si="131"/>
        <v>0</v>
      </c>
      <c r="BF76" s="21">
        <f t="shared" si="132"/>
        <v>0</v>
      </c>
      <c r="BG76" s="21">
        <f t="shared" si="133"/>
        <v>0</v>
      </c>
      <c r="BH76" s="30"/>
    </row>
    <row r="77" spans="1:60" ht="216.75" x14ac:dyDescent="0.25">
      <c r="A77" s="5" t="s">
        <v>146</v>
      </c>
      <c r="B77" s="15" t="s">
        <v>221</v>
      </c>
      <c r="C77" s="17" t="s">
        <v>222</v>
      </c>
      <c r="D77" s="35" t="s">
        <v>223</v>
      </c>
      <c r="E77" s="21">
        <f t="shared" si="119"/>
        <v>0.32</v>
      </c>
      <c r="F77" s="21">
        <f t="shared" si="120"/>
        <v>0</v>
      </c>
      <c r="G77" s="21">
        <f t="shared" si="121"/>
        <v>1.3559999999999999</v>
      </c>
      <c r="H77" s="21">
        <f t="shared" si="122"/>
        <v>0</v>
      </c>
      <c r="I77" s="21">
        <f t="shared" si="123"/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0.32</v>
      </c>
      <c r="P77" s="16">
        <v>0</v>
      </c>
      <c r="Q77" s="16">
        <v>6.5000000000000002E-2</v>
      </c>
      <c r="R77" s="16">
        <v>0</v>
      </c>
      <c r="S77" s="16">
        <v>0</v>
      </c>
      <c r="T77" s="16">
        <v>0</v>
      </c>
      <c r="U77" s="16">
        <v>0</v>
      </c>
      <c r="V77" s="16">
        <v>1.2909999999999999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21">
        <f t="shared" si="124"/>
        <v>0</v>
      </c>
      <c r="AE77" s="21">
        <f t="shared" si="125"/>
        <v>0</v>
      </c>
      <c r="AF77" s="21">
        <f t="shared" si="126"/>
        <v>0</v>
      </c>
      <c r="AG77" s="21">
        <f t="shared" si="127"/>
        <v>0</v>
      </c>
      <c r="AH77" s="21">
        <f t="shared" si="128"/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21">
        <f t="shared" si="129"/>
        <v>0</v>
      </c>
      <c r="BD77" s="21">
        <f t="shared" si="130"/>
        <v>0</v>
      </c>
      <c r="BE77" s="21">
        <f t="shared" si="131"/>
        <v>0</v>
      </c>
      <c r="BF77" s="21">
        <f t="shared" si="132"/>
        <v>0</v>
      </c>
      <c r="BG77" s="21">
        <f t="shared" si="133"/>
        <v>0</v>
      </c>
      <c r="BH77" s="30"/>
    </row>
    <row r="78" spans="1:60" ht="38.25" x14ac:dyDescent="0.25">
      <c r="A78" s="5" t="s">
        <v>146</v>
      </c>
      <c r="B78" s="15" t="s">
        <v>303</v>
      </c>
      <c r="C78" s="17" t="s">
        <v>224</v>
      </c>
      <c r="D78" s="35" t="s">
        <v>225</v>
      </c>
      <c r="E78" s="21">
        <f t="shared" si="119"/>
        <v>0.8</v>
      </c>
      <c r="F78" s="21">
        <f t="shared" si="120"/>
        <v>0</v>
      </c>
      <c r="G78" s="21">
        <f t="shared" si="121"/>
        <v>4.1260000000000003</v>
      </c>
      <c r="H78" s="21">
        <f t="shared" si="122"/>
        <v>0</v>
      </c>
      <c r="I78" s="21">
        <f t="shared" si="123"/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0.8</v>
      </c>
      <c r="Z78" s="16">
        <v>0</v>
      </c>
      <c r="AA78" s="16">
        <v>4.1260000000000003</v>
      </c>
      <c r="AB78" s="16">
        <v>0</v>
      </c>
      <c r="AC78" s="16">
        <v>0</v>
      </c>
      <c r="AD78" s="21">
        <f t="shared" si="124"/>
        <v>0</v>
      </c>
      <c r="AE78" s="21">
        <f t="shared" si="125"/>
        <v>0</v>
      </c>
      <c r="AF78" s="21">
        <f t="shared" si="126"/>
        <v>0</v>
      </c>
      <c r="AG78" s="21">
        <f t="shared" si="127"/>
        <v>0</v>
      </c>
      <c r="AH78" s="21">
        <f t="shared" si="128"/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21">
        <f t="shared" si="129"/>
        <v>0</v>
      </c>
      <c r="BD78" s="21">
        <f t="shared" si="130"/>
        <v>0</v>
      </c>
      <c r="BE78" s="21">
        <f t="shared" si="131"/>
        <v>0</v>
      </c>
      <c r="BF78" s="21">
        <f t="shared" si="132"/>
        <v>0</v>
      </c>
      <c r="BG78" s="21">
        <f t="shared" si="133"/>
        <v>0</v>
      </c>
      <c r="BH78" s="30"/>
    </row>
    <row r="79" spans="1:60" ht="63.75" x14ac:dyDescent="0.25">
      <c r="A79" s="5" t="s">
        <v>146</v>
      </c>
      <c r="B79" s="15" t="s">
        <v>304</v>
      </c>
      <c r="C79" s="17" t="s">
        <v>226</v>
      </c>
      <c r="D79" s="35" t="s">
        <v>227</v>
      </c>
      <c r="E79" s="21">
        <f t="shared" si="119"/>
        <v>0</v>
      </c>
      <c r="F79" s="21">
        <f t="shared" si="120"/>
        <v>0</v>
      </c>
      <c r="G79" s="21">
        <f t="shared" si="121"/>
        <v>2.2309999999999999</v>
      </c>
      <c r="H79" s="21">
        <f t="shared" si="122"/>
        <v>0</v>
      </c>
      <c r="I79" s="21">
        <f t="shared" si="123"/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1.5459999999999998</v>
      </c>
      <c r="W79" s="16">
        <v>0</v>
      </c>
      <c r="X79" s="16">
        <v>0</v>
      </c>
      <c r="Y79" s="16">
        <v>0</v>
      </c>
      <c r="Z79" s="16">
        <v>0</v>
      </c>
      <c r="AA79" s="16">
        <v>0.68500000000000005</v>
      </c>
      <c r="AB79" s="16">
        <v>0</v>
      </c>
      <c r="AC79" s="16">
        <v>0</v>
      </c>
      <c r="AD79" s="21">
        <f t="shared" si="124"/>
        <v>0</v>
      </c>
      <c r="AE79" s="21">
        <f t="shared" si="125"/>
        <v>0</v>
      </c>
      <c r="AF79" s="21">
        <f t="shared" si="126"/>
        <v>0</v>
      </c>
      <c r="AG79" s="21">
        <f t="shared" si="127"/>
        <v>0</v>
      </c>
      <c r="AH79" s="21">
        <f t="shared" si="128"/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21">
        <f t="shared" si="129"/>
        <v>0</v>
      </c>
      <c r="BD79" s="21">
        <f t="shared" si="130"/>
        <v>0</v>
      </c>
      <c r="BE79" s="21">
        <f t="shared" si="131"/>
        <v>0</v>
      </c>
      <c r="BF79" s="21">
        <f t="shared" si="132"/>
        <v>0</v>
      </c>
      <c r="BG79" s="21">
        <f t="shared" si="133"/>
        <v>0</v>
      </c>
      <c r="BH79" s="30"/>
    </row>
    <row r="80" spans="1:60" ht="76.5" x14ac:dyDescent="0.25">
      <c r="A80" s="5" t="s">
        <v>146</v>
      </c>
      <c r="B80" s="15" t="s">
        <v>305</v>
      </c>
      <c r="C80" s="17" t="s">
        <v>228</v>
      </c>
      <c r="D80" s="35" t="s">
        <v>229</v>
      </c>
      <c r="E80" s="21">
        <f t="shared" si="119"/>
        <v>0.68</v>
      </c>
      <c r="F80" s="21">
        <f t="shared" si="120"/>
        <v>0</v>
      </c>
      <c r="G80" s="21">
        <f t="shared" si="121"/>
        <v>0.73899999999999999</v>
      </c>
      <c r="H80" s="21">
        <f t="shared" si="122"/>
        <v>0</v>
      </c>
      <c r="I80" s="21">
        <f t="shared" si="123"/>
        <v>0</v>
      </c>
      <c r="J80" s="16">
        <v>0.16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0.52</v>
      </c>
      <c r="U80" s="16">
        <v>0</v>
      </c>
      <c r="V80" s="16">
        <v>0.73899999999999999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21">
        <f t="shared" si="124"/>
        <v>0.16</v>
      </c>
      <c r="AE80" s="21">
        <f t="shared" si="125"/>
        <v>0</v>
      </c>
      <c r="AF80" s="21">
        <f t="shared" si="126"/>
        <v>0</v>
      </c>
      <c r="AG80" s="21">
        <f t="shared" si="127"/>
        <v>0</v>
      </c>
      <c r="AH80" s="21">
        <f t="shared" si="128"/>
        <v>0</v>
      </c>
      <c r="AI80" s="16">
        <v>0.16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21">
        <f t="shared" si="129"/>
        <v>0</v>
      </c>
      <c r="BD80" s="21">
        <f t="shared" si="130"/>
        <v>0</v>
      </c>
      <c r="BE80" s="21">
        <f t="shared" si="131"/>
        <v>0</v>
      </c>
      <c r="BF80" s="21">
        <f t="shared" si="132"/>
        <v>0</v>
      </c>
      <c r="BG80" s="21">
        <f t="shared" si="133"/>
        <v>0</v>
      </c>
      <c r="BH80" s="30"/>
    </row>
    <row r="81" spans="1:60" ht="89.25" x14ac:dyDescent="0.25">
      <c r="A81" s="5" t="s">
        <v>146</v>
      </c>
      <c r="B81" s="15" t="s">
        <v>306</v>
      </c>
      <c r="C81" s="17" t="s">
        <v>230</v>
      </c>
      <c r="D81" s="35" t="s">
        <v>231</v>
      </c>
      <c r="E81" s="21">
        <f t="shared" si="119"/>
        <v>0</v>
      </c>
      <c r="F81" s="21">
        <f t="shared" si="120"/>
        <v>0</v>
      </c>
      <c r="G81" s="21">
        <f t="shared" si="121"/>
        <v>2.3369999999999997</v>
      </c>
      <c r="H81" s="21">
        <f t="shared" si="122"/>
        <v>0</v>
      </c>
      <c r="I81" s="21">
        <f t="shared" si="123"/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0.191</v>
      </c>
      <c r="W81" s="16">
        <v>0</v>
      </c>
      <c r="X81" s="16">
        <v>0</v>
      </c>
      <c r="Y81" s="16">
        <v>0</v>
      </c>
      <c r="Z81" s="16">
        <v>0</v>
      </c>
      <c r="AA81" s="16">
        <v>2.1459999999999999</v>
      </c>
      <c r="AB81" s="16">
        <v>0</v>
      </c>
      <c r="AC81" s="16">
        <v>0</v>
      </c>
      <c r="AD81" s="21">
        <f t="shared" si="124"/>
        <v>0</v>
      </c>
      <c r="AE81" s="21">
        <f t="shared" si="125"/>
        <v>0</v>
      </c>
      <c r="AF81" s="21">
        <f t="shared" si="126"/>
        <v>0</v>
      </c>
      <c r="AG81" s="21">
        <f t="shared" si="127"/>
        <v>0</v>
      </c>
      <c r="AH81" s="21">
        <f t="shared" si="128"/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21">
        <f t="shared" si="129"/>
        <v>0</v>
      </c>
      <c r="BD81" s="21">
        <f t="shared" si="130"/>
        <v>0</v>
      </c>
      <c r="BE81" s="21">
        <f t="shared" si="131"/>
        <v>0</v>
      </c>
      <c r="BF81" s="21">
        <f t="shared" si="132"/>
        <v>0</v>
      </c>
      <c r="BG81" s="21">
        <f t="shared" si="133"/>
        <v>0</v>
      </c>
      <c r="BH81" s="30"/>
    </row>
    <row r="82" spans="1:60" ht="153" x14ac:dyDescent="0.25">
      <c r="A82" s="5" t="s">
        <v>146</v>
      </c>
      <c r="B82" s="15" t="s">
        <v>307</v>
      </c>
      <c r="C82" s="17" t="s">
        <v>232</v>
      </c>
      <c r="D82" s="35" t="s">
        <v>233</v>
      </c>
      <c r="E82" s="21">
        <f t="shared" si="119"/>
        <v>0.25</v>
      </c>
      <c r="F82" s="21">
        <f t="shared" si="120"/>
        <v>0</v>
      </c>
      <c r="G82" s="21">
        <f t="shared" si="121"/>
        <v>6.5850000000000009</v>
      </c>
      <c r="H82" s="21">
        <f t="shared" si="122"/>
        <v>0</v>
      </c>
      <c r="I82" s="21">
        <f t="shared" si="123"/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0.83000000000000007</v>
      </c>
      <c r="W82" s="16">
        <v>0</v>
      </c>
      <c r="X82" s="16">
        <v>0</v>
      </c>
      <c r="Y82" s="16">
        <v>0.25</v>
      </c>
      <c r="Z82" s="16">
        <v>0</v>
      </c>
      <c r="AA82" s="16">
        <v>5.7550000000000008</v>
      </c>
      <c r="AB82" s="16">
        <v>0</v>
      </c>
      <c r="AC82" s="16">
        <v>0</v>
      </c>
      <c r="AD82" s="21">
        <f t="shared" si="124"/>
        <v>0</v>
      </c>
      <c r="AE82" s="21">
        <f t="shared" si="125"/>
        <v>0</v>
      </c>
      <c r="AF82" s="21">
        <f t="shared" si="126"/>
        <v>0</v>
      </c>
      <c r="AG82" s="21">
        <f t="shared" si="127"/>
        <v>0</v>
      </c>
      <c r="AH82" s="21">
        <f t="shared" si="128"/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21">
        <f t="shared" si="129"/>
        <v>0</v>
      </c>
      <c r="BD82" s="21">
        <f t="shared" si="130"/>
        <v>0</v>
      </c>
      <c r="BE82" s="21">
        <f t="shared" si="131"/>
        <v>0</v>
      </c>
      <c r="BF82" s="21">
        <f t="shared" si="132"/>
        <v>0</v>
      </c>
      <c r="BG82" s="21">
        <f t="shared" si="133"/>
        <v>0</v>
      </c>
      <c r="BH82" s="30"/>
    </row>
    <row r="83" spans="1:60" ht="127.5" x14ac:dyDescent="0.25">
      <c r="A83" s="5" t="s">
        <v>146</v>
      </c>
      <c r="B83" s="15" t="s">
        <v>308</v>
      </c>
      <c r="C83" s="17" t="s">
        <v>234</v>
      </c>
      <c r="D83" s="35" t="s">
        <v>235</v>
      </c>
      <c r="E83" s="21">
        <f t="shared" si="119"/>
        <v>0</v>
      </c>
      <c r="F83" s="21">
        <f t="shared" si="120"/>
        <v>0</v>
      </c>
      <c r="G83" s="21">
        <f t="shared" si="121"/>
        <v>0.85</v>
      </c>
      <c r="H83" s="21">
        <f t="shared" si="122"/>
        <v>0</v>
      </c>
      <c r="I83" s="21">
        <f t="shared" si="123"/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0.47899999999999998</v>
      </c>
      <c r="W83" s="16">
        <v>0</v>
      </c>
      <c r="X83" s="16">
        <v>0</v>
      </c>
      <c r="Y83" s="16">
        <v>0</v>
      </c>
      <c r="Z83" s="16">
        <v>0</v>
      </c>
      <c r="AA83" s="16">
        <v>0.371</v>
      </c>
      <c r="AB83" s="16">
        <v>0</v>
      </c>
      <c r="AC83" s="16">
        <v>0</v>
      </c>
      <c r="AD83" s="21">
        <f t="shared" si="124"/>
        <v>0</v>
      </c>
      <c r="AE83" s="21">
        <f t="shared" si="125"/>
        <v>0</v>
      </c>
      <c r="AF83" s="21">
        <f t="shared" si="126"/>
        <v>0</v>
      </c>
      <c r="AG83" s="21">
        <f t="shared" si="127"/>
        <v>0</v>
      </c>
      <c r="AH83" s="21">
        <f t="shared" si="128"/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21">
        <f t="shared" si="129"/>
        <v>0</v>
      </c>
      <c r="BD83" s="21">
        <f t="shared" si="130"/>
        <v>0</v>
      </c>
      <c r="BE83" s="21">
        <f t="shared" si="131"/>
        <v>0</v>
      </c>
      <c r="BF83" s="21">
        <f t="shared" si="132"/>
        <v>0</v>
      </c>
      <c r="BG83" s="21">
        <f t="shared" si="133"/>
        <v>0</v>
      </c>
      <c r="BH83" s="30"/>
    </row>
    <row r="84" spans="1:60" ht="63.75" x14ac:dyDescent="0.25">
      <c r="A84" s="5" t="s">
        <v>146</v>
      </c>
      <c r="B84" s="15" t="s">
        <v>309</v>
      </c>
      <c r="C84" s="17" t="s">
        <v>236</v>
      </c>
      <c r="D84" s="35" t="s">
        <v>237</v>
      </c>
      <c r="E84" s="21">
        <f t="shared" si="119"/>
        <v>6.3E-2</v>
      </c>
      <c r="F84" s="21">
        <f t="shared" si="120"/>
        <v>0</v>
      </c>
      <c r="G84" s="21">
        <f t="shared" si="121"/>
        <v>0.872</v>
      </c>
      <c r="H84" s="21">
        <f t="shared" si="122"/>
        <v>0</v>
      </c>
      <c r="I84" s="21">
        <f t="shared" si="123"/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6.3E-2</v>
      </c>
      <c r="Z84" s="16">
        <v>0</v>
      </c>
      <c r="AA84" s="16">
        <v>0.872</v>
      </c>
      <c r="AB84" s="16">
        <v>0</v>
      </c>
      <c r="AC84" s="16">
        <v>0</v>
      </c>
      <c r="AD84" s="21">
        <f t="shared" si="124"/>
        <v>0</v>
      </c>
      <c r="AE84" s="21">
        <f t="shared" si="125"/>
        <v>0</v>
      </c>
      <c r="AF84" s="21">
        <f t="shared" si="126"/>
        <v>0</v>
      </c>
      <c r="AG84" s="21">
        <f t="shared" si="127"/>
        <v>0</v>
      </c>
      <c r="AH84" s="21">
        <f t="shared" si="128"/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21">
        <f t="shared" si="129"/>
        <v>0</v>
      </c>
      <c r="BD84" s="21">
        <f t="shared" si="130"/>
        <v>0</v>
      </c>
      <c r="BE84" s="21">
        <f t="shared" si="131"/>
        <v>0</v>
      </c>
      <c r="BF84" s="21">
        <f t="shared" si="132"/>
        <v>0</v>
      </c>
      <c r="BG84" s="21">
        <f t="shared" si="133"/>
        <v>0</v>
      </c>
      <c r="BH84" s="30"/>
    </row>
    <row r="85" spans="1:60" ht="47.25" x14ac:dyDescent="0.25">
      <c r="A85" s="5" t="s">
        <v>146</v>
      </c>
      <c r="B85" s="15" t="s">
        <v>310</v>
      </c>
      <c r="C85" s="17" t="s">
        <v>238</v>
      </c>
      <c r="D85" s="35" t="s">
        <v>239</v>
      </c>
      <c r="E85" s="21">
        <f t="shared" si="119"/>
        <v>0.65</v>
      </c>
      <c r="F85" s="21">
        <f t="shared" si="120"/>
        <v>0</v>
      </c>
      <c r="G85" s="21">
        <f t="shared" si="121"/>
        <v>2.2239999999999998</v>
      </c>
      <c r="H85" s="21">
        <f t="shared" si="122"/>
        <v>0</v>
      </c>
      <c r="I85" s="21">
        <f t="shared" si="123"/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0.4</v>
      </c>
      <c r="U85" s="16">
        <v>0</v>
      </c>
      <c r="V85" s="16">
        <v>0</v>
      </c>
      <c r="W85" s="16">
        <v>0</v>
      </c>
      <c r="X85" s="16">
        <v>0</v>
      </c>
      <c r="Y85" s="16">
        <v>0.25</v>
      </c>
      <c r="Z85" s="16">
        <v>0</v>
      </c>
      <c r="AA85" s="16">
        <v>2.2239999999999998</v>
      </c>
      <c r="AB85" s="16">
        <v>0</v>
      </c>
      <c r="AC85" s="16">
        <v>0</v>
      </c>
      <c r="AD85" s="21">
        <f t="shared" si="124"/>
        <v>0</v>
      </c>
      <c r="AE85" s="21">
        <f t="shared" si="125"/>
        <v>0</v>
      </c>
      <c r="AF85" s="21">
        <f t="shared" si="126"/>
        <v>0</v>
      </c>
      <c r="AG85" s="21">
        <f t="shared" si="127"/>
        <v>0</v>
      </c>
      <c r="AH85" s="21">
        <f t="shared" si="128"/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21">
        <f t="shared" si="129"/>
        <v>0</v>
      </c>
      <c r="BD85" s="21">
        <f t="shared" si="130"/>
        <v>0</v>
      </c>
      <c r="BE85" s="21">
        <f t="shared" si="131"/>
        <v>0</v>
      </c>
      <c r="BF85" s="21">
        <f t="shared" si="132"/>
        <v>0</v>
      </c>
      <c r="BG85" s="21">
        <f t="shared" si="133"/>
        <v>0</v>
      </c>
      <c r="BH85" s="30"/>
    </row>
    <row r="86" spans="1:60" ht="318.75" x14ac:dyDescent="0.25">
      <c r="A86" s="5" t="s">
        <v>146</v>
      </c>
      <c r="B86" s="15" t="s">
        <v>311</v>
      </c>
      <c r="C86" s="17" t="s">
        <v>240</v>
      </c>
      <c r="D86" s="35" t="s">
        <v>241</v>
      </c>
      <c r="E86" s="21">
        <f t="shared" si="119"/>
        <v>0.1</v>
      </c>
      <c r="F86" s="21">
        <f t="shared" si="120"/>
        <v>0</v>
      </c>
      <c r="G86" s="21">
        <f t="shared" si="121"/>
        <v>5.4909999999999997</v>
      </c>
      <c r="H86" s="21">
        <f t="shared" si="122"/>
        <v>0</v>
      </c>
      <c r="I86" s="21">
        <f t="shared" si="123"/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0.1</v>
      </c>
      <c r="Z86" s="16">
        <v>0</v>
      </c>
      <c r="AA86" s="16">
        <v>5.4909999999999997</v>
      </c>
      <c r="AB86" s="16">
        <v>0</v>
      </c>
      <c r="AC86" s="16">
        <v>0</v>
      </c>
      <c r="AD86" s="21">
        <f t="shared" si="124"/>
        <v>0</v>
      </c>
      <c r="AE86" s="21">
        <f t="shared" si="125"/>
        <v>0</v>
      </c>
      <c r="AF86" s="21">
        <f t="shared" si="126"/>
        <v>0</v>
      </c>
      <c r="AG86" s="21">
        <f t="shared" si="127"/>
        <v>0</v>
      </c>
      <c r="AH86" s="21">
        <f t="shared" si="128"/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21">
        <f t="shared" si="129"/>
        <v>0</v>
      </c>
      <c r="BD86" s="21">
        <f t="shared" si="130"/>
        <v>0</v>
      </c>
      <c r="BE86" s="21">
        <f t="shared" si="131"/>
        <v>0</v>
      </c>
      <c r="BF86" s="21">
        <f t="shared" si="132"/>
        <v>0</v>
      </c>
      <c r="BG86" s="21">
        <f t="shared" si="133"/>
        <v>0</v>
      </c>
      <c r="BH86" s="30"/>
    </row>
    <row r="87" spans="1:60" ht="76.5" x14ac:dyDescent="0.25">
      <c r="A87" s="5" t="s">
        <v>146</v>
      </c>
      <c r="B87" s="15" t="s">
        <v>312</v>
      </c>
      <c r="C87" s="17" t="s">
        <v>242</v>
      </c>
      <c r="D87" s="35" t="s">
        <v>243</v>
      </c>
      <c r="E87" s="21">
        <f t="shared" si="119"/>
        <v>0.28999999999999998</v>
      </c>
      <c r="F87" s="21">
        <f t="shared" si="120"/>
        <v>0</v>
      </c>
      <c r="G87" s="21">
        <f t="shared" si="121"/>
        <v>2.3849999999999998</v>
      </c>
      <c r="H87" s="21">
        <f t="shared" si="122"/>
        <v>0</v>
      </c>
      <c r="I87" s="21">
        <f t="shared" si="123"/>
        <v>0</v>
      </c>
      <c r="J87" s="16">
        <v>0.04</v>
      </c>
      <c r="K87" s="16">
        <v>0</v>
      </c>
      <c r="L87" s="16">
        <v>0.05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0.25</v>
      </c>
      <c r="Z87" s="16">
        <v>0</v>
      </c>
      <c r="AA87" s="16">
        <v>2.335</v>
      </c>
      <c r="AB87" s="16">
        <v>0</v>
      </c>
      <c r="AC87" s="16">
        <v>0</v>
      </c>
      <c r="AD87" s="21">
        <f t="shared" si="124"/>
        <v>0.04</v>
      </c>
      <c r="AE87" s="21">
        <f t="shared" si="125"/>
        <v>0</v>
      </c>
      <c r="AF87" s="21">
        <f t="shared" si="126"/>
        <v>0.05</v>
      </c>
      <c r="AG87" s="21">
        <f t="shared" si="127"/>
        <v>0</v>
      </c>
      <c r="AH87" s="21">
        <f t="shared" si="128"/>
        <v>0</v>
      </c>
      <c r="AI87" s="16">
        <v>0.04</v>
      </c>
      <c r="AJ87" s="16">
        <v>0</v>
      </c>
      <c r="AK87" s="16">
        <v>0.05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21">
        <f t="shared" si="129"/>
        <v>0</v>
      </c>
      <c r="BD87" s="21">
        <f t="shared" si="130"/>
        <v>0</v>
      </c>
      <c r="BE87" s="21">
        <f t="shared" si="131"/>
        <v>0</v>
      </c>
      <c r="BF87" s="21">
        <f t="shared" si="132"/>
        <v>0</v>
      </c>
      <c r="BG87" s="21">
        <f t="shared" si="133"/>
        <v>0</v>
      </c>
      <c r="BH87" s="30"/>
    </row>
    <row r="88" spans="1:60" ht="191.25" x14ac:dyDescent="0.25">
      <c r="A88" s="5" t="s">
        <v>146</v>
      </c>
      <c r="B88" s="15" t="s">
        <v>313</v>
      </c>
      <c r="C88" s="17" t="s">
        <v>244</v>
      </c>
      <c r="D88" s="35" t="s">
        <v>245</v>
      </c>
      <c r="E88" s="21">
        <f t="shared" si="119"/>
        <v>0.315</v>
      </c>
      <c r="F88" s="21">
        <f t="shared" si="120"/>
        <v>0</v>
      </c>
      <c r="G88" s="21">
        <f t="shared" si="121"/>
        <v>9.4669999999999987</v>
      </c>
      <c r="H88" s="21">
        <f t="shared" si="122"/>
        <v>0</v>
      </c>
      <c r="I88" s="21">
        <f t="shared" si="123"/>
        <v>0</v>
      </c>
      <c r="J88" s="16">
        <v>0</v>
      </c>
      <c r="K88" s="16">
        <v>0</v>
      </c>
      <c r="L88" s="16">
        <v>2.4630000000000001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0.315</v>
      </c>
      <c r="Z88" s="16">
        <v>0</v>
      </c>
      <c r="AA88" s="16">
        <v>7.0039999999999996</v>
      </c>
      <c r="AB88" s="16">
        <v>0</v>
      </c>
      <c r="AC88" s="16">
        <v>0</v>
      </c>
      <c r="AD88" s="21">
        <f t="shared" si="124"/>
        <v>0</v>
      </c>
      <c r="AE88" s="21">
        <f t="shared" si="125"/>
        <v>0</v>
      </c>
      <c r="AF88" s="21">
        <f t="shared" si="126"/>
        <v>2.4630000000000001</v>
      </c>
      <c r="AG88" s="21">
        <f t="shared" si="127"/>
        <v>0</v>
      </c>
      <c r="AH88" s="21">
        <f t="shared" si="128"/>
        <v>0</v>
      </c>
      <c r="AI88" s="16">
        <v>0</v>
      </c>
      <c r="AJ88" s="16">
        <v>0</v>
      </c>
      <c r="AK88" s="16">
        <v>2.4630000000000001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21">
        <f t="shared" si="129"/>
        <v>0</v>
      </c>
      <c r="BD88" s="21">
        <f t="shared" si="130"/>
        <v>0</v>
      </c>
      <c r="BE88" s="21">
        <f t="shared" si="131"/>
        <v>0</v>
      </c>
      <c r="BF88" s="21">
        <f t="shared" si="132"/>
        <v>0</v>
      </c>
      <c r="BG88" s="21">
        <f t="shared" si="133"/>
        <v>0</v>
      </c>
      <c r="BH88" s="30"/>
    </row>
    <row r="89" spans="1:60" ht="242.25" x14ac:dyDescent="0.25">
      <c r="A89" s="5" t="s">
        <v>146</v>
      </c>
      <c r="B89" s="15" t="s">
        <v>314</v>
      </c>
      <c r="C89" s="17" t="s">
        <v>246</v>
      </c>
      <c r="D89" s="35" t="s">
        <v>247</v>
      </c>
      <c r="E89" s="21">
        <f t="shared" si="119"/>
        <v>0</v>
      </c>
      <c r="F89" s="21">
        <f t="shared" si="120"/>
        <v>0</v>
      </c>
      <c r="G89" s="21">
        <f t="shared" si="121"/>
        <v>5.3599999999999994</v>
      </c>
      <c r="H89" s="21">
        <f t="shared" si="122"/>
        <v>0</v>
      </c>
      <c r="I89" s="21">
        <f t="shared" si="123"/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2.89</v>
      </c>
      <c r="W89" s="16">
        <v>0</v>
      </c>
      <c r="X89" s="16">
        <v>0</v>
      </c>
      <c r="Y89" s="16">
        <v>0</v>
      </c>
      <c r="Z89" s="16">
        <v>0</v>
      </c>
      <c r="AA89" s="16">
        <v>2.4699999999999998</v>
      </c>
      <c r="AB89" s="16">
        <v>0</v>
      </c>
      <c r="AC89" s="16">
        <v>0</v>
      </c>
      <c r="AD89" s="21">
        <f t="shared" si="124"/>
        <v>0</v>
      </c>
      <c r="AE89" s="21">
        <f t="shared" si="125"/>
        <v>0</v>
      </c>
      <c r="AF89" s="21">
        <f t="shared" si="126"/>
        <v>0</v>
      </c>
      <c r="AG89" s="21">
        <f t="shared" si="127"/>
        <v>0</v>
      </c>
      <c r="AH89" s="21">
        <f t="shared" si="128"/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21">
        <f t="shared" si="129"/>
        <v>0</v>
      </c>
      <c r="BD89" s="21">
        <f t="shared" si="130"/>
        <v>0</v>
      </c>
      <c r="BE89" s="21">
        <f t="shared" si="131"/>
        <v>0</v>
      </c>
      <c r="BF89" s="21">
        <f t="shared" si="132"/>
        <v>0</v>
      </c>
      <c r="BG89" s="21">
        <f t="shared" si="133"/>
        <v>0</v>
      </c>
      <c r="BH89" s="30"/>
    </row>
    <row r="90" spans="1:60" ht="51" x14ac:dyDescent="0.25">
      <c r="A90" s="5" t="s">
        <v>146</v>
      </c>
      <c r="B90" s="15" t="s">
        <v>315</v>
      </c>
      <c r="C90" s="17" t="s">
        <v>248</v>
      </c>
      <c r="D90" s="35" t="s">
        <v>249</v>
      </c>
      <c r="E90" s="21">
        <f t="shared" si="119"/>
        <v>0.223</v>
      </c>
      <c r="F90" s="21">
        <f t="shared" si="120"/>
        <v>0</v>
      </c>
      <c r="G90" s="21">
        <f t="shared" si="121"/>
        <v>1.7769999999999997</v>
      </c>
      <c r="H90" s="21">
        <f t="shared" si="122"/>
        <v>0</v>
      </c>
      <c r="I90" s="21">
        <f t="shared" si="123"/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6.3E-2</v>
      </c>
      <c r="P90" s="16">
        <v>0</v>
      </c>
      <c r="Q90" s="16">
        <v>0</v>
      </c>
      <c r="R90" s="16">
        <v>0</v>
      </c>
      <c r="S90" s="16">
        <v>0</v>
      </c>
      <c r="T90" s="16">
        <v>0.16</v>
      </c>
      <c r="U90" s="16">
        <v>0</v>
      </c>
      <c r="V90" s="16">
        <v>1.7769999999999997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21">
        <f t="shared" si="124"/>
        <v>0</v>
      </c>
      <c r="AE90" s="21">
        <f t="shared" si="125"/>
        <v>0</v>
      </c>
      <c r="AF90" s="21">
        <f t="shared" si="126"/>
        <v>0</v>
      </c>
      <c r="AG90" s="21">
        <f t="shared" si="127"/>
        <v>0</v>
      </c>
      <c r="AH90" s="21">
        <f t="shared" si="128"/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21">
        <f t="shared" si="129"/>
        <v>0</v>
      </c>
      <c r="BD90" s="21">
        <f t="shared" si="130"/>
        <v>0</v>
      </c>
      <c r="BE90" s="21">
        <f t="shared" si="131"/>
        <v>0</v>
      </c>
      <c r="BF90" s="21">
        <f t="shared" si="132"/>
        <v>0</v>
      </c>
      <c r="BG90" s="21">
        <f t="shared" si="133"/>
        <v>0</v>
      </c>
      <c r="BH90" s="30"/>
    </row>
    <row r="91" spans="1:60" ht="63.75" x14ac:dyDescent="0.25">
      <c r="A91" s="5" t="s">
        <v>146</v>
      </c>
      <c r="B91" s="15" t="s">
        <v>316</v>
      </c>
      <c r="C91" s="17" t="s">
        <v>250</v>
      </c>
      <c r="D91" s="35" t="s">
        <v>251</v>
      </c>
      <c r="E91" s="21">
        <f t="shared" si="119"/>
        <v>0.79</v>
      </c>
      <c r="F91" s="21">
        <f t="shared" si="120"/>
        <v>0</v>
      </c>
      <c r="G91" s="21">
        <f t="shared" si="121"/>
        <v>1.7450000000000001</v>
      </c>
      <c r="H91" s="21">
        <f t="shared" si="122"/>
        <v>0</v>
      </c>
      <c r="I91" s="21">
        <f t="shared" si="123"/>
        <v>0</v>
      </c>
      <c r="J91" s="16">
        <v>0.16</v>
      </c>
      <c r="K91" s="16">
        <v>0</v>
      </c>
      <c r="L91" s="16">
        <v>0</v>
      </c>
      <c r="M91" s="16">
        <v>0</v>
      </c>
      <c r="N91" s="16">
        <v>0</v>
      </c>
      <c r="O91" s="16">
        <v>0.63</v>
      </c>
      <c r="P91" s="16">
        <v>0</v>
      </c>
      <c r="Q91" s="16">
        <v>0.745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1</v>
      </c>
      <c r="AB91" s="16">
        <v>0</v>
      </c>
      <c r="AC91" s="16">
        <v>0</v>
      </c>
      <c r="AD91" s="21">
        <f t="shared" si="124"/>
        <v>0.16</v>
      </c>
      <c r="AE91" s="21">
        <f t="shared" si="125"/>
        <v>0</v>
      </c>
      <c r="AF91" s="21">
        <f t="shared" si="126"/>
        <v>0</v>
      </c>
      <c r="AG91" s="21">
        <f t="shared" si="127"/>
        <v>0</v>
      </c>
      <c r="AH91" s="21">
        <f t="shared" si="128"/>
        <v>0</v>
      </c>
      <c r="AI91" s="16">
        <v>0.16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21">
        <f t="shared" si="129"/>
        <v>0</v>
      </c>
      <c r="BD91" s="21">
        <f t="shared" si="130"/>
        <v>0</v>
      </c>
      <c r="BE91" s="21">
        <f t="shared" si="131"/>
        <v>0</v>
      </c>
      <c r="BF91" s="21">
        <f t="shared" si="132"/>
        <v>0</v>
      </c>
      <c r="BG91" s="21">
        <f t="shared" si="133"/>
        <v>0</v>
      </c>
      <c r="BH91" s="30"/>
    </row>
    <row r="92" spans="1:60" ht="31.5" x14ac:dyDescent="0.25">
      <c r="A92" s="5" t="s">
        <v>146</v>
      </c>
      <c r="B92" s="15" t="s">
        <v>252</v>
      </c>
      <c r="C92" s="17" t="s">
        <v>253</v>
      </c>
      <c r="D92" s="35" t="s">
        <v>254</v>
      </c>
      <c r="E92" s="21">
        <f t="shared" si="119"/>
        <v>0</v>
      </c>
      <c r="F92" s="21">
        <f t="shared" si="120"/>
        <v>0</v>
      </c>
      <c r="G92" s="21">
        <f t="shared" si="121"/>
        <v>0.6</v>
      </c>
      <c r="H92" s="21">
        <f t="shared" si="122"/>
        <v>0</v>
      </c>
      <c r="I92" s="21">
        <f t="shared" si="123"/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0.6</v>
      </c>
      <c r="AB92" s="16">
        <v>0</v>
      </c>
      <c r="AC92" s="16">
        <v>0</v>
      </c>
      <c r="AD92" s="21">
        <f t="shared" si="124"/>
        <v>0</v>
      </c>
      <c r="AE92" s="21">
        <f t="shared" si="125"/>
        <v>0</v>
      </c>
      <c r="AF92" s="21">
        <f t="shared" si="126"/>
        <v>0</v>
      </c>
      <c r="AG92" s="21">
        <f t="shared" si="127"/>
        <v>0</v>
      </c>
      <c r="AH92" s="21">
        <f t="shared" si="128"/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21">
        <f t="shared" si="129"/>
        <v>0</v>
      </c>
      <c r="BD92" s="21">
        <f t="shared" si="130"/>
        <v>0</v>
      </c>
      <c r="BE92" s="21">
        <f t="shared" si="131"/>
        <v>0</v>
      </c>
      <c r="BF92" s="21">
        <f t="shared" si="132"/>
        <v>0</v>
      </c>
      <c r="BG92" s="21">
        <f t="shared" si="133"/>
        <v>0</v>
      </c>
      <c r="BH92" s="30"/>
    </row>
    <row r="93" spans="1:60" ht="127.5" x14ac:dyDescent="0.25">
      <c r="A93" s="5" t="s">
        <v>146</v>
      </c>
      <c r="B93" s="15" t="s">
        <v>317</v>
      </c>
      <c r="C93" s="17" t="s">
        <v>255</v>
      </c>
      <c r="D93" s="35" t="s">
        <v>256</v>
      </c>
      <c r="E93" s="21">
        <f t="shared" si="119"/>
        <v>0</v>
      </c>
      <c r="F93" s="21">
        <f t="shared" si="120"/>
        <v>0</v>
      </c>
      <c r="G93" s="21">
        <f t="shared" si="121"/>
        <v>5.5860000000000003</v>
      </c>
      <c r="H93" s="21">
        <f t="shared" si="122"/>
        <v>0</v>
      </c>
      <c r="I93" s="21">
        <f t="shared" si="123"/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5.5860000000000003</v>
      </c>
      <c r="AB93" s="16">
        <v>0</v>
      </c>
      <c r="AC93" s="16">
        <v>0</v>
      </c>
      <c r="AD93" s="21">
        <f t="shared" si="124"/>
        <v>0</v>
      </c>
      <c r="AE93" s="21">
        <f t="shared" si="125"/>
        <v>0</v>
      </c>
      <c r="AF93" s="21">
        <f t="shared" si="126"/>
        <v>0</v>
      </c>
      <c r="AG93" s="21">
        <f t="shared" si="127"/>
        <v>0</v>
      </c>
      <c r="AH93" s="21">
        <f t="shared" si="128"/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21">
        <f t="shared" si="129"/>
        <v>0</v>
      </c>
      <c r="BD93" s="21">
        <f t="shared" si="130"/>
        <v>0</v>
      </c>
      <c r="BE93" s="21">
        <f t="shared" si="131"/>
        <v>0</v>
      </c>
      <c r="BF93" s="21">
        <f t="shared" si="132"/>
        <v>0</v>
      </c>
      <c r="BG93" s="21">
        <f t="shared" si="133"/>
        <v>0</v>
      </c>
      <c r="BH93" s="30"/>
    </row>
    <row r="94" spans="1:60" ht="31.5" x14ac:dyDescent="0.25">
      <c r="A94" s="5" t="s">
        <v>146</v>
      </c>
      <c r="B94" s="15" t="s">
        <v>318</v>
      </c>
      <c r="C94" s="17" t="s">
        <v>257</v>
      </c>
      <c r="D94" s="35" t="s">
        <v>258</v>
      </c>
      <c r="E94" s="21">
        <f t="shared" si="119"/>
        <v>0</v>
      </c>
      <c r="F94" s="21">
        <f t="shared" si="120"/>
        <v>0</v>
      </c>
      <c r="G94" s="21">
        <f t="shared" si="121"/>
        <v>0.94799999999999995</v>
      </c>
      <c r="H94" s="21">
        <f t="shared" si="122"/>
        <v>0</v>
      </c>
      <c r="I94" s="21">
        <f t="shared" si="123"/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0.94799999999999995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21">
        <f t="shared" si="124"/>
        <v>0</v>
      </c>
      <c r="AE94" s="21">
        <f t="shared" si="125"/>
        <v>0</v>
      </c>
      <c r="AF94" s="21">
        <f t="shared" si="126"/>
        <v>0</v>
      </c>
      <c r="AG94" s="21">
        <f t="shared" si="127"/>
        <v>0</v>
      </c>
      <c r="AH94" s="21">
        <f t="shared" si="128"/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21">
        <f t="shared" si="129"/>
        <v>0</v>
      </c>
      <c r="BD94" s="21">
        <f t="shared" si="130"/>
        <v>0</v>
      </c>
      <c r="BE94" s="21">
        <f t="shared" si="131"/>
        <v>0</v>
      </c>
      <c r="BF94" s="21">
        <f t="shared" si="132"/>
        <v>0</v>
      </c>
      <c r="BG94" s="21">
        <f t="shared" si="133"/>
        <v>0</v>
      </c>
      <c r="BH94" s="30"/>
    </row>
    <row r="95" spans="1:60" ht="89.25" x14ac:dyDescent="0.25">
      <c r="A95" s="5" t="s">
        <v>146</v>
      </c>
      <c r="B95" s="15" t="s">
        <v>319</v>
      </c>
      <c r="C95" s="17" t="s">
        <v>259</v>
      </c>
      <c r="D95" s="35" t="s">
        <v>260</v>
      </c>
      <c r="E95" s="21">
        <f t="shared" si="119"/>
        <v>0</v>
      </c>
      <c r="F95" s="21">
        <f t="shared" si="120"/>
        <v>0</v>
      </c>
      <c r="G95" s="21">
        <f t="shared" si="121"/>
        <v>1.2270000000000001</v>
      </c>
      <c r="H95" s="21">
        <f t="shared" si="122"/>
        <v>0</v>
      </c>
      <c r="I95" s="21">
        <f t="shared" si="123"/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1.2270000000000001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21">
        <f t="shared" si="124"/>
        <v>0</v>
      </c>
      <c r="AE95" s="21">
        <f t="shared" si="125"/>
        <v>0</v>
      </c>
      <c r="AF95" s="21">
        <f t="shared" si="126"/>
        <v>0</v>
      </c>
      <c r="AG95" s="21">
        <f t="shared" si="127"/>
        <v>0</v>
      </c>
      <c r="AH95" s="21">
        <f t="shared" si="128"/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21">
        <f t="shared" si="129"/>
        <v>0</v>
      </c>
      <c r="BD95" s="21">
        <f t="shared" si="130"/>
        <v>0</v>
      </c>
      <c r="BE95" s="21">
        <f t="shared" si="131"/>
        <v>0</v>
      </c>
      <c r="BF95" s="21">
        <f t="shared" si="132"/>
        <v>0</v>
      </c>
      <c r="BG95" s="21">
        <f t="shared" si="133"/>
        <v>0</v>
      </c>
      <c r="BH95" s="30"/>
    </row>
    <row r="96" spans="1:60" ht="51" x14ac:dyDescent="0.25">
      <c r="A96" s="5" t="s">
        <v>146</v>
      </c>
      <c r="B96" s="15" t="s">
        <v>320</v>
      </c>
      <c r="C96" s="17" t="s">
        <v>261</v>
      </c>
      <c r="D96" s="35" t="s">
        <v>262</v>
      </c>
      <c r="E96" s="21">
        <f t="shared" si="119"/>
        <v>0</v>
      </c>
      <c r="F96" s="21">
        <f t="shared" si="120"/>
        <v>0</v>
      </c>
      <c r="G96" s="21">
        <f t="shared" si="121"/>
        <v>0.96699999999999997</v>
      </c>
      <c r="H96" s="21">
        <f t="shared" si="122"/>
        <v>0</v>
      </c>
      <c r="I96" s="21">
        <f t="shared" si="123"/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0.43699999999999994</v>
      </c>
      <c r="W96" s="16">
        <v>0</v>
      </c>
      <c r="X96" s="16">
        <v>0</v>
      </c>
      <c r="Y96" s="16">
        <v>0</v>
      </c>
      <c r="Z96" s="16">
        <v>0</v>
      </c>
      <c r="AA96" s="16">
        <v>0.53</v>
      </c>
      <c r="AB96" s="16">
        <v>0</v>
      </c>
      <c r="AC96" s="16">
        <v>0</v>
      </c>
      <c r="AD96" s="21">
        <f t="shared" si="124"/>
        <v>0</v>
      </c>
      <c r="AE96" s="21">
        <f t="shared" si="125"/>
        <v>0</v>
      </c>
      <c r="AF96" s="21">
        <f t="shared" si="126"/>
        <v>0</v>
      </c>
      <c r="AG96" s="21">
        <f t="shared" si="127"/>
        <v>0</v>
      </c>
      <c r="AH96" s="21">
        <f t="shared" si="128"/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21">
        <f t="shared" si="129"/>
        <v>0</v>
      </c>
      <c r="BD96" s="21">
        <f t="shared" si="130"/>
        <v>0</v>
      </c>
      <c r="BE96" s="21">
        <f t="shared" si="131"/>
        <v>0</v>
      </c>
      <c r="BF96" s="21">
        <f t="shared" si="132"/>
        <v>0</v>
      </c>
      <c r="BG96" s="21">
        <f t="shared" si="133"/>
        <v>0</v>
      </c>
      <c r="BH96" s="30"/>
    </row>
    <row r="97" spans="1:60" ht="51" x14ac:dyDescent="0.25">
      <c r="A97" s="5" t="s">
        <v>146</v>
      </c>
      <c r="B97" s="15" t="s">
        <v>263</v>
      </c>
      <c r="C97" s="17" t="s">
        <v>264</v>
      </c>
      <c r="D97" s="35" t="s">
        <v>265</v>
      </c>
      <c r="E97" s="21">
        <f t="shared" si="119"/>
        <v>0</v>
      </c>
      <c r="F97" s="21">
        <f t="shared" si="120"/>
        <v>0</v>
      </c>
      <c r="G97" s="21">
        <f t="shared" si="121"/>
        <v>5.2759999999999998</v>
      </c>
      <c r="H97" s="21">
        <f t="shared" si="122"/>
        <v>0</v>
      </c>
      <c r="I97" s="21">
        <f t="shared" si="123"/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5.2759999999999998</v>
      </c>
      <c r="AB97" s="16">
        <v>0</v>
      </c>
      <c r="AC97" s="16">
        <v>0</v>
      </c>
      <c r="AD97" s="21">
        <f t="shared" si="124"/>
        <v>0</v>
      </c>
      <c r="AE97" s="21">
        <f t="shared" si="125"/>
        <v>0</v>
      </c>
      <c r="AF97" s="21">
        <f t="shared" si="126"/>
        <v>0</v>
      </c>
      <c r="AG97" s="21">
        <f t="shared" si="127"/>
        <v>0</v>
      </c>
      <c r="AH97" s="21">
        <f t="shared" si="128"/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21">
        <f t="shared" si="129"/>
        <v>0</v>
      </c>
      <c r="BD97" s="21">
        <f t="shared" si="130"/>
        <v>0</v>
      </c>
      <c r="BE97" s="21">
        <f t="shared" si="131"/>
        <v>0</v>
      </c>
      <c r="BF97" s="21">
        <f t="shared" si="132"/>
        <v>0</v>
      </c>
      <c r="BG97" s="21">
        <f t="shared" si="133"/>
        <v>0</v>
      </c>
      <c r="BH97" s="30"/>
    </row>
    <row r="98" spans="1:60" ht="31.5" x14ac:dyDescent="0.25">
      <c r="A98" s="5" t="s">
        <v>146</v>
      </c>
      <c r="B98" s="15" t="s">
        <v>321</v>
      </c>
      <c r="C98" s="17" t="s">
        <v>266</v>
      </c>
      <c r="D98" s="35" t="s">
        <v>267</v>
      </c>
      <c r="E98" s="21">
        <f t="shared" si="119"/>
        <v>0.25</v>
      </c>
      <c r="F98" s="21">
        <f t="shared" si="120"/>
        <v>0</v>
      </c>
      <c r="G98" s="21">
        <f t="shared" si="121"/>
        <v>0</v>
      </c>
      <c r="H98" s="21">
        <f t="shared" si="122"/>
        <v>0</v>
      </c>
      <c r="I98" s="21">
        <f t="shared" si="123"/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0.25</v>
      </c>
      <c r="Z98" s="16">
        <v>0</v>
      </c>
      <c r="AA98" s="16">
        <v>0</v>
      </c>
      <c r="AB98" s="16">
        <v>0</v>
      </c>
      <c r="AC98" s="16">
        <v>0</v>
      </c>
      <c r="AD98" s="21">
        <f t="shared" si="124"/>
        <v>0</v>
      </c>
      <c r="AE98" s="21">
        <f t="shared" si="125"/>
        <v>0</v>
      </c>
      <c r="AF98" s="21">
        <f t="shared" si="126"/>
        <v>0</v>
      </c>
      <c r="AG98" s="21">
        <f t="shared" si="127"/>
        <v>0</v>
      </c>
      <c r="AH98" s="21">
        <f t="shared" si="128"/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21">
        <f t="shared" si="129"/>
        <v>0</v>
      </c>
      <c r="BD98" s="21">
        <f t="shared" si="130"/>
        <v>0</v>
      </c>
      <c r="BE98" s="21">
        <f t="shared" si="131"/>
        <v>0</v>
      </c>
      <c r="BF98" s="21">
        <f t="shared" si="132"/>
        <v>0</v>
      </c>
      <c r="BG98" s="21">
        <f t="shared" si="133"/>
        <v>0</v>
      </c>
      <c r="BH98" s="30"/>
    </row>
    <row r="99" spans="1:60" ht="191.25" x14ac:dyDescent="0.25">
      <c r="A99" s="5" t="s">
        <v>146</v>
      </c>
      <c r="B99" s="15" t="s">
        <v>322</v>
      </c>
      <c r="C99" s="17" t="s">
        <v>268</v>
      </c>
      <c r="D99" s="35" t="s">
        <v>269</v>
      </c>
      <c r="E99" s="21">
        <f t="shared" si="119"/>
        <v>1.31</v>
      </c>
      <c r="F99" s="21">
        <f t="shared" si="120"/>
        <v>0</v>
      </c>
      <c r="G99" s="21">
        <f t="shared" si="121"/>
        <v>3.9390000000000005</v>
      </c>
      <c r="H99" s="21">
        <f t="shared" si="122"/>
        <v>0</v>
      </c>
      <c r="I99" s="21">
        <f t="shared" si="123"/>
        <v>0</v>
      </c>
      <c r="J99" s="16">
        <v>0.5</v>
      </c>
      <c r="K99" s="16">
        <v>0</v>
      </c>
      <c r="L99" s="16">
        <v>0</v>
      </c>
      <c r="M99" s="16">
        <v>0</v>
      </c>
      <c r="N99" s="16">
        <v>0</v>
      </c>
      <c r="O99" s="16">
        <v>0.25</v>
      </c>
      <c r="P99" s="16">
        <v>0</v>
      </c>
      <c r="Q99" s="16">
        <v>0</v>
      </c>
      <c r="R99" s="16">
        <v>0</v>
      </c>
      <c r="S99" s="16">
        <v>0</v>
      </c>
      <c r="T99" s="16">
        <v>0.56000000000000005</v>
      </c>
      <c r="U99" s="16">
        <v>0</v>
      </c>
      <c r="V99" s="16">
        <v>3.9390000000000005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21">
        <f t="shared" si="124"/>
        <v>0.5</v>
      </c>
      <c r="AE99" s="21">
        <f t="shared" si="125"/>
        <v>0</v>
      </c>
      <c r="AF99" s="21">
        <f t="shared" si="126"/>
        <v>0</v>
      </c>
      <c r="AG99" s="21">
        <f t="shared" si="127"/>
        <v>0</v>
      </c>
      <c r="AH99" s="21">
        <f t="shared" si="128"/>
        <v>0</v>
      </c>
      <c r="AI99" s="16">
        <v>0.5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21">
        <f t="shared" si="129"/>
        <v>0</v>
      </c>
      <c r="BD99" s="21">
        <f t="shared" si="130"/>
        <v>0</v>
      </c>
      <c r="BE99" s="21">
        <f t="shared" si="131"/>
        <v>0</v>
      </c>
      <c r="BF99" s="21">
        <f t="shared" si="132"/>
        <v>0</v>
      </c>
      <c r="BG99" s="21">
        <f t="shared" si="133"/>
        <v>0</v>
      </c>
      <c r="BH99" s="30"/>
    </row>
    <row r="100" spans="1:60" ht="76.5" x14ac:dyDescent="0.25">
      <c r="A100" s="5" t="s">
        <v>340</v>
      </c>
      <c r="B100" s="15" t="s">
        <v>323</v>
      </c>
      <c r="C100" s="17" t="s">
        <v>270</v>
      </c>
      <c r="D100" s="35" t="s">
        <v>271</v>
      </c>
      <c r="E100" s="21">
        <f t="shared" si="119"/>
        <v>1.76</v>
      </c>
      <c r="F100" s="21">
        <f t="shared" si="120"/>
        <v>0</v>
      </c>
      <c r="G100" s="21">
        <f t="shared" si="121"/>
        <v>5.7169999999999996</v>
      </c>
      <c r="H100" s="21">
        <f t="shared" si="122"/>
        <v>0</v>
      </c>
      <c r="I100" s="21">
        <f t="shared" si="123"/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1.26</v>
      </c>
      <c r="P100" s="16">
        <v>0</v>
      </c>
      <c r="Q100" s="16">
        <v>0</v>
      </c>
      <c r="R100" s="16">
        <v>0</v>
      </c>
      <c r="S100" s="16">
        <v>0</v>
      </c>
      <c r="T100" s="16">
        <v>0.5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5.7169999999999996</v>
      </c>
      <c r="AB100" s="16">
        <v>0</v>
      </c>
      <c r="AC100" s="16">
        <v>0</v>
      </c>
      <c r="AD100" s="21">
        <f t="shared" si="124"/>
        <v>0</v>
      </c>
      <c r="AE100" s="21">
        <f t="shared" si="125"/>
        <v>0</v>
      </c>
      <c r="AF100" s="21">
        <f t="shared" si="126"/>
        <v>0</v>
      </c>
      <c r="AG100" s="21">
        <f t="shared" si="127"/>
        <v>0</v>
      </c>
      <c r="AH100" s="21">
        <f t="shared" si="128"/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21">
        <f t="shared" si="129"/>
        <v>0</v>
      </c>
      <c r="BD100" s="21">
        <f t="shared" si="130"/>
        <v>0</v>
      </c>
      <c r="BE100" s="21">
        <f t="shared" si="131"/>
        <v>0</v>
      </c>
      <c r="BF100" s="21">
        <f t="shared" si="132"/>
        <v>0</v>
      </c>
      <c r="BG100" s="21">
        <f t="shared" si="133"/>
        <v>0</v>
      </c>
      <c r="BH100" s="30"/>
    </row>
    <row r="101" spans="1:60" ht="63.75" x14ac:dyDescent="0.25">
      <c r="A101" s="5" t="s">
        <v>148</v>
      </c>
      <c r="B101" s="15" t="s">
        <v>324</v>
      </c>
      <c r="C101" s="17" t="s">
        <v>272</v>
      </c>
      <c r="D101" s="35" t="s">
        <v>273</v>
      </c>
      <c r="E101" s="21">
        <f t="shared" si="119"/>
        <v>0</v>
      </c>
      <c r="F101" s="21">
        <f t="shared" si="120"/>
        <v>0</v>
      </c>
      <c r="G101" s="21">
        <f t="shared" si="121"/>
        <v>1.1779999999999999</v>
      </c>
      <c r="H101" s="21">
        <f t="shared" si="122"/>
        <v>0</v>
      </c>
      <c r="I101" s="21">
        <f t="shared" si="123"/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0.97299999999999998</v>
      </c>
      <c r="W101" s="16">
        <v>0</v>
      </c>
      <c r="X101" s="16">
        <v>0</v>
      </c>
      <c r="Y101" s="16">
        <v>0</v>
      </c>
      <c r="Z101" s="16">
        <v>0</v>
      </c>
      <c r="AA101" s="16">
        <v>0.20499999999999999</v>
      </c>
      <c r="AB101" s="16">
        <v>0</v>
      </c>
      <c r="AC101" s="16">
        <v>0</v>
      </c>
      <c r="AD101" s="21">
        <f t="shared" si="124"/>
        <v>0</v>
      </c>
      <c r="AE101" s="21">
        <f t="shared" si="125"/>
        <v>0</v>
      </c>
      <c r="AF101" s="21">
        <f t="shared" si="126"/>
        <v>0</v>
      </c>
      <c r="AG101" s="21">
        <f t="shared" si="127"/>
        <v>0</v>
      </c>
      <c r="AH101" s="21">
        <f t="shared" si="128"/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21">
        <f t="shared" si="129"/>
        <v>0</v>
      </c>
      <c r="BD101" s="21">
        <f t="shared" si="130"/>
        <v>0</v>
      </c>
      <c r="BE101" s="21">
        <f t="shared" si="131"/>
        <v>0</v>
      </c>
      <c r="BF101" s="21">
        <f t="shared" si="132"/>
        <v>0</v>
      </c>
      <c r="BG101" s="21">
        <f t="shared" si="133"/>
        <v>0</v>
      </c>
      <c r="BH101" s="30"/>
    </row>
    <row r="102" spans="1:60" ht="38.25" x14ac:dyDescent="0.25">
      <c r="A102" s="5" t="s">
        <v>146</v>
      </c>
      <c r="B102" s="15" t="s">
        <v>325</v>
      </c>
      <c r="C102" s="17" t="s">
        <v>274</v>
      </c>
      <c r="D102" s="35" t="s">
        <v>275</v>
      </c>
      <c r="E102" s="21">
        <f t="shared" si="119"/>
        <v>0</v>
      </c>
      <c r="F102" s="21">
        <f t="shared" si="120"/>
        <v>0</v>
      </c>
      <c r="G102" s="21">
        <f t="shared" si="121"/>
        <v>0.54200000000000004</v>
      </c>
      <c r="H102" s="21">
        <f t="shared" si="122"/>
        <v>0</v>
      </c>
      <c r="I102" s="21">
        <f t="shared" si="123"/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0.34300000000000003</v>
      </c>
      <c r="W102" s="16">
        <v>0</v>
      </c>
      <c r="X102" s="16">
        <v>0</v>
      </c>
      <c r="Y102" s="16">
        <v>0</v>
      </c>
      <c r="Z102" s="16">
        <v>0</v>
      </c>
      <c r="AA102" s="16">
        <v>0.19900000000000001</v>
      </c>
      <c r="AB102" s="16">
        <v>0</v>
      </c>
      <c r="AC102" s="16">
        <v>0</v>
      </c>
      <c r="AD102" s="21">
        <f t="shared" si="124"/>
        <v>0</v>
      </c>
      <c r="AE102" s="21">
        <f t="shared" si="125"/>
        <v>0</v>
      </c>
      <c r="AF102" s="21">
        <f t="shared" si="126"/>
        <v>0</v>
      </c>
      <c r="AG102" s="21">
        <f t="shared" si="127"/>
        <v>0</v>
      </c>
      <c r="AH102" s="21">
        <f t="shared" si="128"/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21">
        <f t="shared" si="129"/>
        <v>0</v>
      </c>
      <c r="BD102" s="21">
        <f t="shared" si="130"/>
        <v>0</v>
      </c>
      <c r="BE102" s="21">
        <f t="shared" si="131"/>
        <v>0</v>
      </c>
      <c r="BF102" s="21">
        <f t="shared" si="132"/>
        <v>0</v>
      </c>
      <c r="BG102" s="21">
        <f t="shared" si="133"/>
        <v>0</v>
      </c>
      <c r="BH102" s="30"/>
    </row>
    <row r="103" spans="1:60" ht="31.5" x14ac:dyDescent="0.25">
      <c r="A103" s="5" t="s">
        <v>341</v>
      </c>
      <c r="B103" s="15" t="s">
        <v>326</v>
      </c>
      <c r="C103" s="17" t="s">
        <v>276</v>
      </c>
      <c r="D103" s="35" t="s">
        <v>277</v>
      </c>
      <c r="E103" s="21">
        <f t="shared" si="119"/>
        <v>0</v>
      </c>
      <c r="F103" s="21">
        <f t="shared" si="120"/>
        <v>0</v>
      </c>
      <c r="G103" s="21">
        <f t="shared" si="121"/>
        <v>3.1120000000000001</v>
      </c>
      <c r="H103" s="21">
        <f t="shared" si="122"/>
        <v>0</v>
      </c>
      <c r="I103" s="21">
        <f t="shared" si="123"/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3.1120000000000001</v>
      </c>
      <c r="AB103" s="16">
        <v>0</v>
      </c>
      <c r="AC103" s="16">
        <v>0</v>
      </c>
      <c r="AD103" s="21">
        <f t="shared" si="124"/>
        <v>0</v>
      </c>
      <c r="AE103" s="21">
        <f t="shared" si="125"/>
        <v>0</v>
      </c>
      <c r="AF103" s="21">
        <f t="shared" si="126"/>
        <v>0</v>
      </c>
      <c r="AG103" s="21">
        <f t="shared" si="127"/>
        <v>0</v>
      </c>
      <c r="AH103" s="21">
        <f t="shared" si="128"/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21">
        <f t="shared" si="129"/>
        <v>0</v>
      </c>
      <c r="BD103" s="21">
        <f t="shared" si="130"/>
        <v>0</v>
      </c>
      <c r="BE103" s="21">
        <f t="shared" si="131"/>
        <v>0</v>
      </c>
      <c r="BF103" s="21">
        <f t="shared" si="132"/>
        <v>0</v>
      </c>
      <c r="BG103" s="21">
        <f t="shared" si="133"/>
        <v>0</v>
      </c>
      <c r="BH103" s="30"/>
    </row>
    <row r="104" spans="1:60" ht="51" x14ac:dyDescent="0.25">
      <c r="A104" s="5" t="s">
        <v>146</v>
      </c>
      <c r="B104" s="15" t="s">
        <v>327</v>
      </c>
      <c r="C104" s="17" t="s">
        <v>278</v>
      </c>
      <c r="D104" s="35" t="s">
        <v>279</v>
      </c>
      <c r="E104" s="21">
        <f t="shared" si="119"/>
        <v>0</v>
      </c>
      <c r="F104" s="21">
        <f t="shared" si="120"/>
        <v>0</v>
      </c>
      <c r="G104" s="21">
        <f t="shared" si="121"/>
        <v>2.9729999999999999</v>
      </c>
      <c r="H104" s="21">
        <f t="shared" si="122"/>
        <v>0</v>
      </c>
      <c r="I104" s="21">
        <f t="shared" si="123"/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2.9729999999999999</v>
      </c>
      <c r="AB104" s="16">
        <v>0</v>
      </c>
      <c r="AC104" s="16">
        <v>0</v>
      </c>
      <c r="AD104" s="21">
        <f t="shared" si="124"/>
        <v>0</v>
      </c>
      <c r="AE104" s="21">
        <f t="shared" si="125"/>
        <v>0</v>
      </c>
      <c r="AF104" s="21">
        <f t="shared" si="126"/>
        <v>0</v>
      </c>
      <c r="AG104" s="21">
        <f t="shared" si="127"/>
        <v>0</v>
      </c>
      <c r="AH104" s="21">
        <f t="shared" si="128"/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21">
        <f t="shared" si="129"/>
        <v>0</v>
      </c>
      <c r="BD104" s="21">
        <f t="shared" si="130"/>
        <v>0</v>
      </c>
      <c r="BE104" s="21">
        <f t="shared" si="131"/>
        <v>0</v>
      </c>
      <c r="BF104" s="21">
        <f t="shared" si="132"/>
        <v>0</v>
      </c>
      <c r="BG104" s="21">
        <f t="shared" si="133"/>
        <v>0</v>
      </c>
      <c r="BH104" s="30"/>
    </row>
    <row r="105" spans="1:60" ht="114.75" x14ac:dyDescent="0.25">
      <c r="A105" s="5" t="s">
        <v>146</v>
      </c>
      <c r="B105" s="15" t="s">
        <v>328</v>
      </c>
      <c r="C105" s="17" t="s">
        <v>342</v>
      </c>
      <c r="D105" s="35" t="s">
        <v>343</v>
      </c>
      <c r="E105" s="21">
        <f t="shared" ref="E105" si="134">J105+O105+T105+Y105</f>
        <v>0</v>
      </c>
      <c r="F105" s="21">
        <f t="shared" ref="F105" si="135">K105+P105+U105+Z105</f>
        <v>0</v>
      </c>
      <c r="G105" s="21">
        <f t="shared" ref="G105" si="136">L105+Q105+V105+AA105</f>
        <v>0</v>
      </c>
      <c r="H105" s="21">
        <f t="shared" ref="H105" si="137">M105+R105+W105+AB105</f>
        <v>0</v>
      </c>
      <c r="I105" s="21">
        <f t="shared" ref="I105" si="138">N105+S105+X105+AC105</f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f t="shared" si="124"/>
        <v>0</v>
      </c>
      <c r="AE105" s="21">
        <f t="shared" si="125"/>
        <v>0</v>
      </c>
      <c r="AF105" s="21">
        <f t="shared" si="126"/>
        <v>0</v>
      </c>
      <c r="AG105" s="21">
        <f t="shared" si="127"/>
        <v>0</v>
      </c>
      <c r="AH105" s="21">
        <f t="shared" si="128"/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f t="shared" ref="BC105" si="139">AD105-(J105)</f>
        <v>0</v>
      </c>
      <c r="BD105" s="21">
        <f t="shared" ref="BD105" si="140">AE105-(K105)</f>
        <v>0</v>
      </c>
      <c r="BE105" s="21">
        <f t="shared" ref="BE105" si="141">AF105-(L105)</f>
        <v>0</v>
      </c>
      <c r="BF105" s="21">
        <f t="shared" ref="BF105" si="142">AG105-(M105)</f>
        <v>0</v>
      </c>
      <c r="BG105" s="21">
        <f t="shared" ref="BG105" si="143">AH105-(N105)</f>
        <v>0</v>
      </c>
      <c r="BH105" s="30"/>
    </row>
    <row r="106" spans="1:60" ht="31.5" x14ac:dyDescent="0.25">
      <c r="A106" s="12" t="s">
        <v>148</v>
      </c>
      <c r="B106" s="13" t="s">
        <v>149</v>
      </c>
      <c r="C106" s="14" t="s">
        <v>183</v>
      </c>
      <c r="D106" s="14" t="s">
        <v>121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9"/>
    </row>
    <row r="107" spans="1:60" ht="31.5" x14ac:dyDescent="0.25">
      <c r="A107" s="9" t="s">
        <v>150</v>
      </c>
      <c r="B107" s="10" t="s">
        <v>151</v>
      </c>
      <c r="C107" s="11" t="s">
        <v>183</v>
      </c>
      <c r="D107" s="11" t="s">
        <v>121</v>
      </c>
      <c r="E107" s="19">
        <f t="shared" ref="E107:I107" si="144">E108+E110+E112+E113+E114+E115+E116+E117</f>
        <v>0</v>
      </c>
      <c r="F107" s="19">
        <f t="shared" si="144"/>
        <v>0</v>
      </c>
      <c r="G107" s="19">
        <f t="shared" si="144"/>
        <v>0</v>
      </c>
      <c r="H107" s="19">
        <f t="shared" si="144"/>
        <v>0</v>
      </c>
      <c r="I107" s="19">
        <f t="shared" si="144"/>
        <v>0</v>
      </c>
      <c r="J107" s="19">
        <f t="shared" ref="J107:AH107" si="145">J108+J110+J112+J113+J114+J115+J116+J117</f>
        <v>0</v>
      </c>
      <c r="K107" s="19">
        <f t="shared" si="145"/>
        <v>0</v>
      </c>
      <c r="L107" s="19">
        <f t="shared" si="145"/>
        <v>0</v>
      </c>
      <c r="M107" s="19">
        <f t="shared" si="145"/>
        <v>0</v>
      </c>
      <c r="N107" s="19">
        <f t="shared" si="145"/>
        <v>0</v>
      </c>
      <c r="O107" s="19">
        <f t="shared" si="145"/>
        <v>0</v>
      </c>
      <c r="P107" s="19">
        <f t="shared" si="145"/>
        <v>0</v>
      </c>
      <c r="Q107" s="19">
        <f t="shared" si="145"/>
        <v>0</v>
      </c>
      <c r="R107" s="19">
        <f t="shared" si="145"/>
        <v>0</v>
      </c>
      <c r="S107" s="19">
        <f t="shared" si="145"/>
        <v>0</v>
      </c>
      <c r="T107" s="19">
        <f t="shared" si="145"/>
        <v>0</v>
      </c>
      <c r="U107" s="19">
        <f t="shared" si="145"/>
        <v>0</v>
      </c>
      <c r="V107" s="19">
        <f t="shared" si="145"/>
        <v>0</v>
      </c>
      <c r="W107" s="19">
        <f t="shared" si="145"/>
        <v>0</v>
      </c>
      <c r="X107" s="19">
        <f t="shared" si="145"/>
        <v>0</v>
      </c>
      <c r="Y107" s="19">
        <f t="shared" si="145"/>
        <v>0</v>
      </c>
      <c r="Z107" s="19">
        <f t="shared" si="145"/>
        <v>0</v>
      </c>
      <c r="AA107" s="19">
        <f t="shared" si="145"/>
        <v>0</v>
      </c>
      <c r="AB107" s="19">
        <f t="shared" si="145"/>
        <v>0</v>
      </c>
      <c r="AC107" s="19">
        <f t="shared" si="145"/>
        <v>0</v>
      </c>
      <c r="AD107" s="19">
        <f t="shared" si="145"/>
        <v>0</v>
      </c>
      <c r="AE107" s="19">
        <f t="shared" si="145"/>
        <v>0</v>
      </c>
      <c r="AF107" s="19">
        <f t="shared" si="145"/>
        <v>0</v>
      </c>
      <c r="AG107" s="19">
        <f t="shared" si="145"/>
        <v>0</v>
      </c>
      <c r="AH107" s="19">
        <f t="shared" si="145"/>
        <v>0</v>
      </c>
      <c r="AI107" s="19">
        <f t="shared" ref="AI107:AM107" si="146">AI108+AI110+AI112+AI113+AI114+AI115+AI116+AI117</f>
        <v>0</v>
      </c>
      <c r="AJ107" s="19">
        <f t="shared" si="146"/>
        <v>0</v>
      </c>
      <c r="AK107" s="19">
        <f t="shared" si="146"/>
        <v>0</v>
      </c>
      <c r="AL107" s="19">
        <f t="shared" si="146"/>
        <v>0</v>
      </c>
      <c r="AM107" s="19">
        <f t="shared" si="146"/>
        <v>0</v>
      </c>
      <c r="AN107" s="19">
        <f t="shared" ref="AN107:AW107" si="147">AN108+AN110+AN112+AN113+AN114+AN115+AN116+AN117</f>
        <v>0</v>
      </c>
      <c r="AO107" s="19">
        <f t="shared" si="147"/>
        <v>0</v>
      </c>
      <c r="AP107" s="19">
        <f t="shared" si="147"/>
        <v>0</v>
      </c>
      <c r="AQ107" s="19">
        <f t="shared" si="147"/>
        <v>0</v>
      </c>
      <c r="AR107" s="19">
        <f t="shared" si="147"/>
        <v>0</v>
      </c>
      <c r="AS107" s="19">
        <f t="shared" si="147"/>
        <v>0</v>
      </c>
      <c r="AT107" s="19">
        <f t="shared" si="147"/>
        <v>0</v>
      </c>
      <c r="AU107" s="19">
        <f t="shared" si="147"/>
        <v>0</v>
      </c>
      <c r="AV107" s="19">
        <f t="shared" si="147"/>
        <v>0</v>
      </c>
      <c r="AW107" s="19">
        <f t="shared" si="147"/>
        <v>0</v>
      </c>
      <c r="AX107" s="19">
        <f t="shared" ref="AX107:BG107" si="148">AX108+AX110+AX112+AX113+AX114+AX115+AX116+AX117</f>
        <v>0</v>
      </c>
      <c r="AY107" s="19">
        <f t="shared" si="148"/>
        <v>0</v>
      </c>
      <c r="AZ107" s="19">
        <f t="shared" si="148"/>
        <v>0</v>
      </c>
      <c r="BA107" s="19">
        <f t="shared" si="148"/>
        <v>0</v>
      </c>
      <c r="BB107" s="19">
        <f t="shared" si="148"/>
        <v>0</v>
      </c>
      <c r="BC107" s="19">
        <f t="shared" si="148"/>
        <v>0</v>
      </c>
      <c r="BD107" s="19">
        <f t="shared" si="148"/>
        <v>0</v>
      </c>
      <c r="BE107" s="19">
        <f t="shared" si="148"/>
        <v>0</v>
      </c>
      <c r="BF107" s="19">
        <f t="shared" si="148"/>
        <v>0</v>
      </c>
      <c r="BG107" s="19">
        <f t="shared" si="148"/>
        <v>0</v>
      </c>
      <c r="BH107" s="28"/>
    </row>
    <row r="108" spans="1:60" ht="31.5" x14ac:dyDescent="0.25">
      <c r="A108" s="12" t="s">
        <v>84</v>
      </c>
      <c r="B108" s="13" t="s">
        <v>152</v>
      </c>
      <c r="C108" s="14" t="s">
        <v>183</v>
      </c>
      <c r="D108" s="14" t="s">
        <v>121</v>
      </c>
      <c r="E108" s="20">
        <f t="shared" ref="E108:AW108" si="149">SUM(E109:E109)</f>
        <v>0</v>
      </c>
      <c r="F108" s="20">
        <f t="shared" si="149"/>
        <v>0</v>
      </c>
      <c r="G108" s="20">
        <f t="shared" si="149"/>
        <v>0</v>
      </c>
      <c r="H108" s="20">
        <f t="shared" si="149"/>
        <v>0</v>
      </c>
      <c r="I108" s="20">
        <f t="shared" si="149"/>
        <v>0</v>
      </c>
      <c r="J108" s="20">
        <f t="shared" si="149"/>
        <v>0</v>
      </c>
      <c r="K108" s="20">
        <f t="shared" si="149"/>
        <v>0</v>
      </c>
      <c r="L108" s="20">
        <f t="shared" si="149"/>
        <v>0</v>
      </c>
      <c r="M108" s="20">
        <f t="shared" si="149"/>
        <v>0</v>
      </c>
      <c r="N108" s="20">
        <f t="shared" si="149"/>
        <v>0</v>
      </c>
      <c r="O108" s="20">
        <f t="shared" si="149"/>
        <v>0</v>
      </c>
      <c r="P108" s="20">
        <f t="shared" si="149"/>
        <v>0</v>
      </c>
      <c r="Q108" s="20">
        <f t="shared" si="149"/>
        <v>0</v>
      </c>
      <c r="R108" s="20">
        <f t="shared" si="149"/>
        <v>0</v>
      </c>
      <c r="S108" s="20">
        <f t="shared" si="149"/>
        <v>0</v>
      </c>
      <c r="T108" s="20">
        <f t="shared" si="149"/>
        <v>0</v>
      </c>
      <c r="U108" s="20">
        <f t="shared" si="149"/>
        <v>0</v>
      </c>
      <c r="V108" s="20">
        <f t="shared" si="149"/>
        <v>0</v>
      </c>
      <c r="W108" s="20">
        <f t="shared" si="149"/>
        <v>0</v>
      </c>
      <c r="X108" s="20">
        <f t="shared" si="149"/>
        <v>0</v>
      </c>
      <c r="Y108" s="20">
        <f t="shared" si="149"/>
        <v>0</v>
      </c>
      <c r="Z108" s="20">
        <f t="shared" si="149"/>
        <v>0</v>
      </c>
      <c r="AA108" s="20">
        <f t="shared" si="149"/>
        <v>0</v>
      </c>
      <c r="AB108" s="20">
        <f t="shared" si="149"/>
        <v>0</v>
      </c>
      <c r="AC108" s="20">
        <f t="shared" si="149"/>
        <v>0</v>
      </c>
      <c r="AD108" s="20">
        <f t="shared" si="149"/>
        <v>0</v>
      </c>
      <c r="AE108" s="20">
        <f t="shared" si="149"/>
        <v>0</v>
      </c>
      <c r="AF108" s="20">
        <f t="shared" si="149"/>
        <v>0</v>
      </c>
      <c r="AG108" s="20">
        <f t="shared" si="149"/>
        <v>0</v>
      </c>
      <c r="AH108" s="20">
        <f t="shared" si="149"/>
        <v>0</v>
      </c>
      <c r="AI108" s="20">
        <f t="shared" si="149"/>
        <v>0</v>
      </c>
      <c r="AJ108" s="20">
        <f t="shared" si="149"/>
        <v>0</v>
      </c>
      <c r="AK108" s="20">
        <f t="shared" si="149"/>
        <v>0</v>
      </c>
      <c r="AL108" s="20">
        <f t="shared" si="149"/>
        <v>0</v>
      </c>
      <c r="AM108" s="20">
        <f t="shared" si="149"/>
        <v>0</v>
      </c>
      <c r="AN108" s="20">
        <f t="shared" si="149"/>
        <v>0</v>
      </c>
      <c r="AO108" s="20">
        <f t="shared" si="149"/>
        <v>0</v>
      </c>
      <c r="AP108" s="20">
        <f t="shared" si="149"/>
        <v>0</v>
      </c>
      <c r="AQ108" s="20">
        <f t="shared" si="149"/>
        <v>0</v>
      </c>
      <c r="AR108" s="20">
        <f t="shared" si="149"/>
        <v>0</v>
      </c>
      <c r="AS108" s="20">
        <f t="shared" si="149"/>
        <v>0</v>
      </c>
      <c r="AT108" s="20">
        <f t="shared" si="149"/>
        <v>0</v>
      </c>
      <c r="AU108" s="20">
        <f t="shared" si="149"/>
        <v>0</v>
      </c>
      <c r="AV108" s="20">
        <f t="shared" si="149"/>
        <v>0</v>
      </c>
      <c r="AW108" s="20">
        <f t="shared" si="149"/>
        <v>0</v>
      </c>
      <c r="AX108" s="20">
        <f t="shared" ref="AX108:BG108" si="150">SUM(AX109:AX109)</f>
        <v>0</v>
      </c>
      <c r="AY108" s="20">
        <f t="shared" si="150"/>
        <v>0</v>
      </c>
      <c r="AZ108" s="20">
        <f t="shared" si="150"/>
        <v>0</v>
      </c>
      <c r="BA108" s="20">
        <f t="shared" si="150"/>
        <v>0</v>
      </c>
      <c r="BB108" s="20">
        <f t="shared" si="150"/>
        <v>0</v>
      </c>
      <c r="BC108" s="20">
        <f t="shared" si="150"/>
        <v>0</v>
      </c>
      <c r="BD108" s="20">
        <f t="shared" si="150"/>
        <v>0</v>
      </c>
      <c r="BE108" s="20">
        <f t="shared" si="150"/>
        <v>0</v>
      </c>
      <c r="BF108" s="20">
        <f t="shared" si="150"/>
        <v>0</v>
      </c>
      <c r="BG108" s="20">
        <f t="shared" si="150"/>
        <v>0</v>
      </c>
      <c r="BH108" s="29"/>
    </row>
    <row r="109" spans="1:60" ht="47.25" x14ac:dyDescent="0.25">
      <c r="A109" s="5" t="s">
        <v>84</v>
      </c>
      <c r="B109" s="15" t="s">
        <v>329</v>
      </c>
      <c r="C109" s="17" t="s">
        <v>181</v>
      </c>
      <c r="D109" s="17" t="s">
        <v>121</v>
      </c>
      <c r="E109" s="21">
        <f>J109+O109+T109+Y109</f>
        <v>0</v>
      </c>
      <c r="F109" s="21">
        <f t="shared" ref="F109" si="151">K109+P109+U109+Z109</f>
        <v>0</v>
      </c>
      <c r="G109" s="21">
        <f t="shared" ref="G109" si="152">L109+Q109+V109+AA109</f>
        <v>0</v>
      </c>
      <c r="H109" s="21">
        <f t="shared" ref="H109" si="153">M109+R109+W109+AB109</f>
        <v>0</v>
      </c>
      <c r="I109" s="21">
        <f t="shared" ref="I109" si="154">N109+S109+X109+AC109</f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21">
        <f>AI109+AN109+AS109+AX109</f>
        <v>0</v>
      </c>
      <c r="AE109" s="21">
        <f t="shared" ref="AE109" si="155">AJ109+AO109+AT109+AY109</f>
        <v>0</v>
      </c>
      <c r="AF109" s="21">
        <f t="shared" ref="AF109" si="156">AK109+AP109+AU109+AZ109</f>
        <v>0</v>
      </c>
      <c r="AG109" s="21">
        <f t="shared" ref="AG109" si="157">AL109+AQ109+AV109+BA109</f>
        <v>0</v>
      </c>
      <c r="AH109" s="21">
        <f t="shared" ref="AH109" si="158">AM109+AR109+AW109+BB109</f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21">
        <f>AD109-(J109)</f>
        <v>0</v>
      </c>
      <c r="BD109" s="21">
        <f>AE109-(K109)</f>
        <v>0</v>
      </c>
      <c r="BE109" s="21">
        <f t="shared" ref="BE109" si="159">AF109-(L109)</f>
        <v>0</v>
      </c>
      <c r="BF109" s="21">
        <f t="shared" ref="BF109" si="160">AG109-(M109)</f>
        <v>0</v>
      </c>
      <c r="BG109" s="21">
        <f t="shared" ref="BG109" si="161">AH109-(N109)</f>
        <v>0</v>
      </c>
      <c r="BH109" s="30"/>
    </row>
    <row r="110" spans="1:60" ht="31.5" x14ac:dyDescent="0.25">
      <c r="A110" s="12" t="s">
        <v>85</v>
      </c>
      <c r="B110" s="13" t="s">
        <v>153</v>
      </c>
      <c r="C110" s="14" t="s">
        <v>183</v>
      </c>
      <c r="D110" s="14" t="s">
        <v>121</v>
      </c>
      <c r="E110" s="20">
        <f t="shared" ref="E110:AW110" si="162">SUM(E111:E111)</f>
        <v>0</v>
      </c>
      <c r="F110" s="20">
        <f t="shared" si="162"/>
        <v>0</v>
      </c>
      <c r="G110" s="20">
        <f t="shared" si="162"/>
        <v>0</v>
      </c>
      <c r="H110" s="20">
        <f t="shared" si="162"/>
        <v>0</v>
      </c>
      <c r="I110" s="20">
        <f t="shared" si="162"/>
        <v>0</v>
      </c>
      <c r="J110" s="20">
        <f t="shared" si="162"/>
        <v>0</v>
      </c>
      <c r="K110" s="20">
        <f t="shared" si="162"/>
        <v>0</v>
      </c>
      <c r="L110" s="20">
        <f t="shared" si="162"/>
        <v>0</v>
      </c>
      <c r="M110" s="20">
        <f t="shared" si="162"/>
        <v>0</v>
      </c>
      <c r="N110" s="20">
        <f t="shared" si="162"/>
        <v>0</v>
      </c>
      <c r="O110" s="20">
        <f t="shared" si="162"/>
        <v>0</v>
      </c>
      <c r="P110" s="20">
        <f t="shared" si="162"/>
        <v>0</v>
      </c>
      <c r="Q110" s="20">
        <f t="shared" si="162"/>
        <v>0</v>
      </c>
      <c r="R110" s="20">
        <f t="shared" si="162"/>
        <v>0</v>
      </c>
      <c r="S110" s="20">
        <f t="shared" si="162"/>
        <v>0</v>
      </c>
      <c r="T110" s="20">
        <f t="shared" si="162"/>
        <v>0</v>
      </c>
      <c r="U110" s="20">
        <f t="shared" si="162"/>
        <v>0</v>
      </c>
      <c r="V110" s="20">
        <f t="shared" si="162"/>
        <v>0</v>
      </c>
      <c r="W110" s="20">
        <f t="shared" si="162"/>
        <v>0</v>
      </c>
      <c r="X110" s="20">
        <f t="shared" si="162"/>
        <v>0</v>
      </c>
      <c r="Y110" s="20">
        <f t="shared" si="162"/>
        <v>0</v>
      </c>
      <c r="Z110" s="20">
        <f t="shared" si="162"/>
        <v>0</v>
      </c>
      <c r="AA110" s="20">
        <f t="shared" si="162"/>
        <v>0</v>
      </c>
      <c r="AB110" s="20">
        <f t="shared" si="162"/>
        <v>0</v>
      </c>
      <c r="AC110" s="20">
        <f t="shared" si="162"/>
        <v>0</v>
      </c>
      <c r="AD110" s="20">
        <f t="shared" si="162"/>
        <v>0</v>
      </c>
      <c r="AE110" s="20">
        <f t="shared" si="162"/>
        <v>0</v>
      </c>
      <c r="AF110" s="20">
        <f t="shared" si="162"/>
        <v>0</v>
      </c>
      <c r="AG110" s="20">
        <f t="shared" si="162"/>
        <v>0</v>
      </c>
      <c r="AH110" s="20">
        <f t="shared" si="162"/>
        <v>0</v>
      </c>
      <c r="AI110" s="20">
        <f t="shared" si="162"/>
        <v>0</v>
      </c>
      <c r="AJ110" s="20">
        <f t="shared" si="162"/>
        <v>0</v>
      </c>
      <c r="AK110" s="20">
        <f t="shared" si="162"/>
        <v>0</v>
      </c>
      <c r="AL110" s="20">
        <f t="shared" si="162"/>
        <v>0</v>
      </c>
      <c r="AM110" s="20">
        <f t="shared" si="162"/>
        <v>0</v>
      </c>
      <c r="AN110" s="20">
        <f t="shared" si="162"/>
        <v>0</v>
      </c>
      <c r="AO110" s="20">
        <f t="shared" si="162"/>
        <v>0</v>
      </c>
      <c r="AP110" s="20">
        <f t="shared" si="162"/>
        <v>0</v>
      </c>
      <c r="AQ110" s="20">
        <f t="shared" si="162"/>
        <v>0</v>
      </c>
      <c r="AR110" s="20">
        <f t="shared" si="162"/>
        <v>0</v>
      </c>
      <c r="AS110" s="20">
        <f t="shared" si="162"/>
        <v>0</v>
      </c>
      <c r="AT110" s="20">
        <f t="shared" si="162"/>
        <v>0</v>
      </c>
      <c r="AU110" s="20">
        <f t="shared" si="162"/>
        <v>0</v>
      </c>
      <c r="AV110" s="20">
        <f t="shared" si="162"/>
        <v>0</v>
      </c>
      <c r="AW110" s="20">
        <f t="shared" si="162"/>
        <v>0</v>
      </c>
      <c r="AX110" s="20">
        <f t="shared" ref="AX110:BG110" si="163">SUM(AX111:AX111)</f>
        <v>0</v>
      </c>
      <c r="AY110" s="20">
        <f t="shared" si="163"/>
        <v>0</v>
      </c>
      <c r="AZ110" s="20">
        <f t="shared" si="163"/>
        <v>0</v>
      </c>
      <c r="BA110" s="20">
        <f t="shared" si="163"/>
        <v>0</v>
      </c>
      <c r="BB110" s="20">
        <f t="shared" si="163"/>
        <v>0</v>
      </c>
      <c r="BC110" s="20">
        <f t="shared" si="163"/>
        <v>0</v>
      </c>
      <c r="BD110" s="20">
        <f t="shared" si="163"/>
        <v>0</v>
      </c>
      <c r="BE110" s="20">
        <f t="shared" si="163"/>
        <v>0</v>
      </c>
      <c r="BF110" s="20">
        <f t="shared" si="163"/>
        <v>0</v>
      </c>
      <c r="BG110" s="20">
        <f t="shared" si="163"/>
        <v>0</v>
      </c>
      <c r="BH110" s="29"/>
    </row>
    <row r="111" spans="1:60" ht="47.25" x14ac:dyDescent="0.25">
      <c r="A111" s="5" t="s">
        <v>85</v>
      </c>
      <c r="B111" s="15" t="s">
        <v>330</v>
      </c>
      <c r="C111" s="17" t="s">
        <v>182</v>
      </c>
      <c r="D111" s="17" t="s">
        <v>121</v>
      </c>
      <c r="E111" s="21">
        <f>J111+O111+T111+Y111</f>
        <v>0</v>
      </c>
      <c r="F111" s="21">
        <f t="shared" ref="F111" si="164">K111+P111+U111+Z111</f>
        <v>0</v>
      </c>
      <c r="G111" s="21">
        <f t="shared" ref="G111" si="165">L111+Q111+V111+AA111</f>
        <v>0</v>
      </c>
      <c r="H111" s="21">
        <f t="shared" ref="H111" si="166">M111+R111+W111+AB111</f>
        <v>0</v>
      </c>
      <c r="I111" s="21">
        <f t="shared" ref="I111" si="167">N111+S111+X111+AC111</f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21">
        <f>AI111+AN111+AS111+AX111</f>
        <v>0</v>
      </c>
      <c r="AE111" s="21">
        <f t="shared" ref="AE111" si="168">AJ111+AO111+AT111+AY111</f>
        <v>0</v>
      </c>
      <c r="AF111" s="21">
        <f t="shared" ref="AF111" si="169">AK111+AP111+AU111+AZ111</f>
        <v>0</v>
      </c>
      <c r="AG111" s="21">
        <f t="shared" ref="AG111" si="170">AL111+AQ111+AV111+BA111</f>
        <v>0</v>
      </c>
      <c r="AH111" s="21">
        <f t="shared" ref="AH111" si="171">AM111+AR111+AW111+BB111</f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21">
        <f>AD111-(J111)</f>
        <v>0</v>
      </c>
      <c r="BD111" s="21">
        <f>AE111-(K111)</f>
        <v>0</v>
      </c>
      <c r="BE111" s="21">
        <f t="shared" ref="BE111" si="172">AF111-(L111)</f>
        <v>0</v>
      </c>
      <c r="BF111" s="21">
        <f t="shared" ref="BF111" si="173">AG111-(M111)</f>
        <v>0</v>
      </c>
      <c r="BG111" s="21">
        <f t="shared" ref="BG111" si="174">AH111-(N111)</f>
        <v>0</v>
      </c>
      <c r="BH111" s="30"/>
    </row>
    <row r="112" spans="1:60" ht="31.5" x14ac:dyDescent="0.25">
      <c r="A112" s="12" t="s">
        <v>86</v>
      </c>
      <c r="B112" s="13" t="s">
        <v>154</v>
      </c>
      <c r="C112" s="14" t="s">
        <v>183</v>
      </c>
      <c r="D112" s="14" t="s">
        <v>121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9"/>
    </row>
    <row r="113" spans="1:60" ht="31.5" x14ac:dyDescent="0.25">
      <c r="A113" s="12" t="s">
        <v>87</v>
      </c>
      <c r="B113" s="13" t="s">
        <v>155</v>
      </c>
      <c r="C113" s="14" t="s">
        <v>183</v>
      </c>
      <c r="D113" s="14" t="s">
        <v>121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9"/>
    </row>
    <row r="114" spans="1:60" ht="47.25" x14ac:dyDescent="0.25">
      <c r="A114" s="12" t="s">
        <v>88</v>
      </c>
      <c r="B114" s="13" t="s">
        <v>156</v>
      </c>
      <c r="C114" s="14" t="s">
        <v>183</v>
      </c>
      <c r="D114" s="14" t="s">
        <v>121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9"/>
    </row>
    <row r="115" spans="1:60" ht="47.25" x14ac:dyDescent="0.25">
      <c r="A115" s="12" t="s">
        <v>89</v>
      </c>
      <c r="B115" s="13" t="s">
        <v>157</v>
      </c>
      <c r="C115" s="14" t="s">
        <v>183</v>
      </c>
      <c r="D115" s="14" t="s">
        <v>121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9"/>
    </row>
    <row r="116" spans="1:60" ht="47.25" x14ac:dyDescent="0.25">
      <c r="A116" s="12" t="s">
        <v>90</v>
      </c>
      <c r="B116" s="13" t="s">
        <v>158</v>
      </c>
      <c r="C116" s="14" t="s">
        <v>183</v>
      </c>
      <c r="D116" s="14" t="s">
        <v>121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9"/>
    </row>
    <row r="117" spans="1:60" ht="47.25" x14ac:dyDescent="0.25">
      <c r="A117" s="12" t="s">
        <v>159</v>
      </c>
      <c r="B117" s="13" t="s">
        <v>160</v>
      </c>
      <c r="C117" s="14" t="s">
        <v>183</v>
      </c>
      <c r="D117" s="14" t="s">
        <v>121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9"/>
    </row>
    <row r="118" spans="1:60" ht="47.25" x14ac:dyDescent="0.25">
      <c r="A118" s="9" t="s">
        <v>161</v>
      </c>
      <c r="B118" s="10" t="s">
        <v>162</v>
      </c>
      <c r="C118" s="11" t="s">
        <v>183</v>
      </c>
      <c r="D118" s="11" t="s">
        <v>121</v>
      </c>
      <c r="E118" s="19">
        <f t="shared" ref="E118:I118" si="175">E119+E120</f>
        <v>0</v>
      </c>
      <c r="F118" s="19">
        <f t="shared" si="175"/>
        <v>0</v>
      </c>
      <c r="G118" s="19">
        <f t="shared" si="175"/>
        <v>0</v>
      </c>
      <c r="H118" s="19">
        <f t="shared" si="175"/>
        <v>0</v>
      </c>
      <c r="I118" s="19">
        <f t="shared" si="175"/>
        <v>0</v>
      </c>
      <c r="J118" s="19">
        <f t="shared" ref="J118:AH118" si="176">J119+J120</f>
        <v>0</v>
      </c>
      <c r="K118" s="19">
        <f t="shared" si="176"/>
        <v>0</v>
      </c>
      <c r="L118" s="19">
        <f t="shared" si="176"/>
        <v>0</v>
      </c>
      <c r="M118" s="19">
        <f t="shared" si="176"/>
        <v>0</v>
      </c>
      <c r="N118" s="19">
        <f t="shared" si="176"/>
        <v>0</v>
      </c>
      <c r="O118" s="19">
        <f t="shared" si="176"/>
        <v>0</v>
      </c>
      <c r="P118" s="19">
        <f t="shared" si="176"/>
        <v>0</v>
      </c>
      <c r="Q118" s="19">
        <f t="shared" si="176"/>
        <v>0</v>
      </c>
      <c r="R118" s="19">
        <f t="shared" si="176"/>
        <v>0</v>
      </c>
      <c r="S118" s="19">
        <f t="shared" si="176"/>
        <v>0</v>
      </c>
      <c r="T118" s="19">
        <f t="shared" si="176"/>
        <v>0</v>
      </c>
      <c r="U118" s="19">
        <f t="shared" si="176"/>
        <v>0</v>
      </c>
      <c r="V118" s="19">
        <f t="shared" si="176"/>
        <v>0</v>
      </c>
      <c r="W118" s="19">
        <f t="shared" si="176"/>
        <v>0</v>
      </c>
      <c r="X118" s="19">
        <f t="shared" si="176"/>
        <v>0</v>
      </c>
      <c r="Y118" s="19">
        <f t="shared" si="176"/>
        <v>0</v>
      </c>
      <c r="Z118" s="19">
        <f t="shared" si="176"/>
        <v>0</v>
      </c>
      <c r="AA118" s="19">
        <f t="shared" si="176"/>
        <v>0</v>
      </c>
      <c r="AB118" s="19">
        <f t="shared" si="176"/>
        <v>0</v>
      </c>
      <c r="AC118" s="19">
        <f t="shared" si="176"/>
        <v>0</v>
      </c>
      <c r="AD118" s="19">
        <f t="shared" si="176"/>
        <v>0</v>
      </c>
      <c r="AE118" s="19">
        <f t="shared" si="176"/>
        <v>0</v>
      </c>
      <c r="AF118" s="19">
        <f t="shared" si="176"/>
        <v>0</v>
      </c>
      <c r="AG118" s="19">
        <f t="shared" si="176"/>
        <v>0</v>
      </c>
      <c r="AH118" s="19">
        <f t="shared" si="176"/>
        <v>0</v>
      </c>
      <c r="AI118" s="19">
        <f t="shared" ref="AI118:AM118" si="177">AI119+AI120</f>
        <v>0</v>
      </c>
      <c r="AJ118" s="19">
        <f t="shared" si="177"/>
        <v>0</v>
      </c>
      <c r="AK118" s="19">
        <f t="shared" si="177"/>
        <v>0</v>
      </c>
      <c r="AL118" s="19">
        <f t="shared" si="177"/>
        <v>0</v>
      </c>
      <c r="AM118" s="19">
        <f t="shared" si="177"/>
        <v>0</v>
      </c>
      <c r="AN118" s="19">
        <f t="shared" ref="AN118:AW118" si="178">AN119+AN120</f>
        <v>0</v>
      </c>
      <c r="AO118" s="19">
        <f t="shared" si="178"/>
        <v>0</v>
      </c>
      <c r="AP118" s="19">
        <f t="shared" si="178"/>
        <v>0</v>
      </c>
      <c r="AQ118" s="19">
        <f t="shared" si="178"/>
        <v>0</v>
      </c>
      <c r="AR118" s="19">
        <f t="shared" si="178"/>
        <v>0</v>
      </c>
      <c r="AS118" s="19">
        <f t="shared" si="178"/>
        <v>0</v>
      </c>
      <c r="AT118" s="19">
        <f t="shared" si="178"/>
        <v>0</v>
      </c>
      <c r="AU118" s="19">
        <f t="shared" si="178"/>
        <v>0</v>
      </c>
      <c r="AV118" s="19">
        <f t="shared" si="178"/>
        <v>0</v>
      </c>
      <c r="AW118" s="19">
        <f t="shared" si="178"/>
        <v>0</v>
      </c>
      <c r="AX118" s="19">
        <f t="shared" ref="AX118:BG118" si="179">AX119+AX120</f>
        <v>0</v>
      </c>
      <c r="AY118" s="19">
        <f t="shared" si="179"/>
        <v>0</v>
      </c>
      <c r="AZ118" s="19">
        <f t="shared" si="179"/>
        <v>0</v>
      </c>
      <c r="BA118" s="19">
        <f t="shared" si="179"/>
        <v>0</v>
      </c>
      <c r="BB118" s="19">
        <f t="shared" si="179"/>
        <v>0</v>
      </c>
      <c r="BC118" s="19">
        <f t="shared" si="179"/>
        <v>0</v>
      </c>
      <c r="BD118" s="19">
        <f t="shared" si="179"/>
        <v>0</v>
      </c>
      <c r="BE118" s="19">
        <f t="shared" si="179"/>
        <v>0</v>
      </c>
      <c r="BF118" s="19">
        <f t="shared" si="179"/>
        <v>0</v>
      </c>
      <c r="BG118" s="19">
        <f t="shared" si="179"/>
        <v>0</v>
      </c>
      <c r="BH118" s="28"/>
    </row>
    <row r="119" spans="1:60" ht="31.5" x14ac:dyDescent="0.25">
      <c r="A119" s="12" t="s">
        <v>163</v>
      </c>
      <c r="B119" s="13" t="s">
        <v>164</v>
      </c>
      <c r="C119" s="14" t="s">
        <v>183</v>
      </c>
      <c r="D119" s="14" t="s">
        <v>121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9"/>
    </row>
    <row r="120" spans="1:60" ht="47.25" x14ac:dyDescent="0.25">
      <c r="A120" s="12" t="s">
        <v>165</v>
      </c>
      <c r="B120" s="13" t="s">
        <v>166</v>
      </c>
      <c r="C120" s="14" t="s">
        <v>183</v>
      </c>
      <c r="D120" s="14" t="s">
        <v>121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9"/>
    </row>
    <row r="121" spans="1:60" ht="63" x14ac:dyDescent="0.25">
      <c r="A121" s="6" t="s">
        <v>167</v>
      </c>
      <c r="B121" s="7" t="s">
        <v>168</v>
      </c>
      <c r="C121" s="8" t="s">
        <v>183</v>
      </c>
      <c r="D121" s="8" t="s">
        <v>121</v>
      </c>
      <c r="E121" s="18">
        <f t="shared" ref="E121:I121" si="180">E122+E123</f>
        <v>0</v>
      </c>
      <c r="F121" s="18">
        <f t="shared" si="180"/>
        <v>0</v>
      </c>
      <c r="G121" s="18">
        <f t="shared" si="180"/>
        <v>0</v>
      </c>
      <c r="H121" s="18">
        <f t="shared" si="180"/>
        <v>0</v>
      </c>
      <c r="I121" s="18">
        <f t="shared" si="180"/>
        <v>0</v>
      </c>
      <c r="J121" s="18">
        <f t="shared" ref="J121:AH121" si="181">J122+J123</f>
        <v>0</v>
      </c>
      <c r="K121" s="18">
        <f t="shared" si="181"/>
        <v>0</v>
      </c>
      <c r="L121" s="18">
        <f t="shared" si="181"/>
        <v>0</v>
      </c>
      <c r="M121" s="18">
        <f t="shared" si="181"/>
        <v>0</v>
      </c>
      <c r="N121" s="18">
        <f t="shared" si="181"/>
        <v>0</v>
      </c>
      <c r="O121" s="18">
        <f t="shared" si="181"/>
        <v>0</v>
      </c>
      <c r="P121" s="18">
        <f t="shared" si="181"/>
        <v>0</v>
      </c>
      <c r="Q121" s="18">
        <f t="shared" si="181"/>
        <v>0</v>
      </c>
      <c r="R121" s="18">
        <f t="shared" si="181"/>
        <v>0</v>
      </c>
      <c r="S121" s="18">
        <f t="shared" si="181"/>
        <v>0</v>
      </c>
      <c r="T121" s="18">
        <f t="shared" si="181"/>
        <v>0</v>
      </c>
      <c r="U121" s="18">
        <f t="shared" si="181"/>
        <v>0</v>
      </c>
      <c r="V121" s="18">
        <f t="shared" si="181"/>
        <v>0</v>
      </c>
      <c r="W121" s="18">
        <f t="shared" si="181"/>
        <v>0</v>
      </c>
      <c r="X121" s="18">
        <f t="shared" si="181"/>
        <v>0</v>
      </c>
      <c r="Y121" s="18">
        <f t="shared" si="181"/>
        <v>0</v>
      </c>
      <c r="Z121" s="18">
        <f t="shared" si="181"/>
        <v>0</v>
      </c>
      <c r="AA121" s="18">
        <f t="shared" si="181"/>
        <v>0</v>
      </c>
      <c r="AB121" s="18">
        <f t="shared" si="181"/>
        <v>0</v>
      </c>
      <c r="AC121" s="18">
        <f t="shared" si="181"/>
        <v>0</v>
      </c>
      <c r="AD121" s="18">
        <f t="shared" si="181"/>
        <v>0</v>
      </c>
      <c r="AE121" s="18">
        <f t="shared" si="181"/>
        <v>0</v>
      </c>
      <c r="AF121" s="18">
        <f t="shared" si="181"/>
        <v>0</v>
      </c>
      <c r="AG121" s="18">
        <f t="shared" si="181"/>
        <v>0</v>
      </c>
      <c r="AH121" s="18">
        <f t="shared" si="181"/>
        <v>0</v>
      </c>
      <c r="AI121" s="18">
        <f t="shared" ref="AI121:AM121" si="182">AI122+AI123</f>
        <v>0</v>
      </c>
      <c r="AJ121" s="18">
        <f t="shared" si="182"/>
        <v>0</v>
      </c>
      <c r="AK121" s="18">
        <f t="shared" si="182"/>
        <v>0</v>
      </c>
      <c r="AL121" s="18">
        <f t="shared" si="182"/>
        <v>0</v>
      </c>
      <c r="AM121" s="18">
        <f t="shared" si="182"/>
        <v>0</v>
      </c>
      <c r="AN121" s="18">
        <f t="shared" ref="AN121:AW121" si="183">AN122+AN123</f>
        <v>0</v>
      </c>
      <c r="AO121" s="18">
        <f t="shared" si="183"/>
        <v>0</v>
      </c>
      <c r="AP121" s="18">
        <f t="shared" si="183"/>
        <v>0</v>
      </c>
      <c r="AQ121" s="18">
        <f t="shared" si="183"/>
        <v>0</v>
      </c>
      <c r="AR121" s="18">
        <f t="shared" si="183"/>
        <v>0</v>
      </c>
      <c r="AS121" s="18">
        <f t="shared" si="183"/>
        <v>0</v>
      </c>
      <c r="AT121" s="18">
        <f t="shared" si="183"/>
        <v>0</v>
      </c>
      <c r="AU121" s="18">
        <f t="shared" si="183"/>
        <v>0</v>
      </c>
      <c r="AV121" s="18">
        <f t="shared" si="183"/>
        <v>0</v>
      </c>
      <c r="AW121" s="18">
        <f t="shared" si="183"/>
        <v>0</v>
      </c>
      <c r="AX121" s="18">
        <f t="shared" ref="AX121:BG121" si="184">AX122+AX123</f>
        <v>0</v>
      </c>
      <c r="AY121" s="18">
        <f t="shared" si="184"/>
        <v>0</v>
      </c>
      <c r="AZ121" s="18">
        <f t="shared" si="184"/>
        <v>0</v>
      </c>
      <c r="BA121" s="18">
        <f t="shared" si="184"/>
        <v>0</v>
      </c>
      <c r="BB121" s="18">
        <f t="shared" si="184"/>
        <v>0</v>
      </c>
      <c r="BC121" s="18">
        <f t="shared" si="184"/>
        <v>0</v>
      </c>
      <c r="BD121" s="18">
        <f t="shared" si="184"/>
        <v>0</v>
      </c>
      <c r="BE121" s="18">
        <f t="shared" si="184"/>
        <v>0</v>
      </c>
      <c r="BF121" s="18">
        <f t="shared" si="184"/>
        <v>0</v>
      </c>
      <c r="BG121" s="18">
        <f t="shared" si="184"/>
        <v>0</v>
      </c>
      <c r="BH121" s="27"/>
    </row>
    <row r="122" spans="1:60" ht="63" x14ac:dyDescent="0.25">
      <c r="A122" s="9" t="s">
        <v>169</v>
      </c>
      <c r="B122" s="10" t="s">
        <v>170</v>
      </c>
      <c r="C122" s="11" t="s">
        <v>183</v>
      </c>
      <c r="D122" s="11" t="s">
        <v>121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28"/>
    </row>
    <row r="123" spans="1:60" ht="47.25" x14ac:dyDescent="0.25">
      <c r="A123" s="9" t="s">
        <v>171</v>
      </c>
      <c r="B123" s="10" t="s">
        <v>172</v>
      </c>
      <c r="C123" s="11" t="s">
        <v>183</v>
      </c>
      <c r="D123" s="11" t="s">
        <v>121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28"/>
    </row>
    <row r="124" spans="1:60" ht="31.5" x14ac:dyDescent="0.25">
      <c r="A124" s="6" t="s">
        <v>173</v>
      </c>
      <c r="B124" s="7" t="s">
        <v>174</v>
      </c>
      <c r="C124" s="8" t="s">
        <v>183</v>
      </c>
      <c r="D124" s="8" t="s">
        <v>121</v>
      </c>
      <c r="E124" s="18">
        <f t="shared" ref="E124:AH124" si="185">SUM(E125:E132)</f>
        <v>0</v>
      </c>
      <c r="F124" s="18">
        <f t="shared" si="185"/>
        <v>0</v>
      </c>
      <c r="G124" s="18">
        <f t="shared" si="185"/>
        <v>0</v>
      </c>
      <c r="H124" s="18">
        <f t="shared" si="185"/>
        <v>0</v>
      </c>
      <c r="I124" s="18">
        <f t="shared" si="185"/>
        <v>0</v>
      </c>
      <c r="J124" s="18">
        <f t="shared" si="185"/>
        <v>0</v>
      </c>
      <c r="K124" s="18">
        <f t="shared" si="185"/>
        <v>0</v>
      </c>
      <c r="L124" s="18">
        <f t="shared" si="185"/>
        <v>0</v>
      </c>
      <c r="M124" s="18">
        <f t="shared" si="185"/>
        <v>0</v>
      </c>
      <c r="N124" s="18">
        <f t="shared" si="185"/>
        <v>0</v>
      </c>
      <c r="O124" s="18">
        <f t="shared" si="185"/>
        <v>0</v>
      </c>
      <c r="P124" s="18">
        <f t="shared" si="185"/>
        <v>0</v>
      </c>
      <c r="Q124" s="18">
        <f t="shared" si="185"/>
        <v>0</v>
      </c>
      <c r="R124" s="18">
        <f t="shared" si="185"/>
        <v>0</v>
      </c>
      <c r="S124" s="18">
        <f t="shared" si="185"/>
        <v>0</v>
      </c>
      <c r="T124" s="18">
        <f t="shared" si="185"/>
        <v>0</v>
      </c>
      <c r="U124" s="18">
        <f t="shared" si="185"/>
        <v>0</v>
      </c>
      <c r="V124" s="18">
        <f t="shared" si="185"/>
        <v>0</v>
      </c>
      <c r="W124" s="18">
        <f t="shared" si="185"/>
        <v>0</v>
      </c>
      <c r="X124" s="18">
        <f t="shared" si="185"/>
        <v>0</v>
      </c>
      <c r="Y124" s="18">
        <f t="shared" si="185"/>
        <v>0</v>
      </c>
      <c r="Z124" s="18">
        <f t="shared" si="185"/>
        <v>0</v>
      </c>
      <c r="AA124" s="18">
        <f t="shared" si="185"/>
        <v>0</v>
      </c>
      <c r="AB124" s="18">
        <f t="shared" si="185"/>
        <v>0</v>
      </c>
      <c r="AC124" s="18">
        <f t="shared" si="185"/>
        <v>0</v>
      </c>
      <c r="AD124" s="18">
        <f t="shared" si="185"/>
        <v>0</v>
      </c>
      <c r="AE124" s="18">
        <f t="shared" si="185"/>
        <v>0</v>
      </c>
      <c r="AF124" s="18">
        <f t="shared" si="185"/>
        <v>0</v>
      </c>
      <c r="AG124" s="18">
        <f t="shared" si="185"/>
        <v>0</v>
      </c>
      <c r="AH124" s="18">
        <f t="shared" si="185"/>
        <v>0</v>
      </c>
      <c r="AI124" s="18">
        <f t="shared" ref="AI124:AM124" si="186">SUM(AI125:AI132)</f>
        <v>0</v>
      </c>
      <c r="AJ124" s="18">
        <f t="shared" si="186"/>
        <v>0</v>
      </c>
      <c r="AK124" s="18">
        <f t="shared" si="186"/>
        <v>0</v>
      </c>
      <c r="AL124" s="18">
        <f t="shared" si="186"/>
        <v>0</v>
      </c>
      <c r="AM124" s="18">
        <f t="shared" si="186"/>
        <v>0</v>
      </c>
      <c r="AN124" s="18">
        <f t="shared" ref="AN124:BG124" si="187">SUM(AN125:AN132)</f>
        <v>0</v>
      </c>
      <c r="AO124" s="18">
        <f t="shared" si="187"/>
        <v>0</v>
      </c>
      <c r="AP124" s="18">
        <f t="shared" si="187"/>
        <v>0</v>
      </c>
      <c r="AQ124" s="18">
        <f t="shared" si="187"/>
        <v>0</v>
      </c>
      <c r="AR124" s="18">
        <f t="shared" si="187"/>
        <v>0</v>
      </c>
      <c r="AS124" s="18">
        <f t="shared" si="187"/>
        <v>0</v>
      </c>
      <c r="AT124" s="18">
        <f t="shared" si="187"/>
        <v>0</v>
      </c>
      <c r="AU124" s="18">
        <f t="shared" si="187"/>
        <v>0</v>
      </c>
      <c r="AV124" s="18">
        <f t="shared" si="187"/>
        <v>0</v>
      </c>
      <c r="AW124" s="18">
        <f t="shared" si="187"/>
        <v>0</v>
      </c>
      <c r="AX124" s="18">
        <f t="shared" si="187"/>
        <v>0</v>
      </c>
      <c r="AY124" s="18">
        <f t="shared" si="187"/>
        <v>0</v>
      </c>
      <c r="AZ124" s="18">
        <f t="shared" si="187"/>
        <v>0</v>
      </c>
      <c r="BA124" s="18">
        <f t="shared" si="187"/>
        <v>0</v>
      </c>
      <c r="BB124" s="18">
        <f t="shared" si="187"/>
        <v>0</v>
      </c>
      <c r="BC124" s="18">
        <f t="shared" si="187"/>
        <v>0</v>
      </c>
      <c r="BD124" s="18">
        <f t="shared" si="187"/>
        <v>0</v>
      </c>
      <c r="BE124" s="18">
        <f t="shared" si="187"/>
        <v>0</v>
      </c>
      <c r="BF124" s="18">
        <f t="shared" si="187"/>
        <v>0</v>
      </c>
      <c r="BG124" s="18">
        <f t="shared" si="187"/>
        <v>0</v>
      </c>
      <c r="BH124" s="27"/>
    </row>
    <row r="125" spans="1:60" ht="31.5" x14ac:dyDescent="0.25">
      <c r="A125" s="5" t="s">
        <v>173</v>
      </c>
      <c r="B125" s="15" t="s">
        <v>331</v>
      </c>
      <c r="C125" s="17" t="s">
        <v>344</v>
      </c>
      <c r="D125" s="17" t="s">
        <v>121</v>
      </c>
      <c r="E125" s="21">
        <f t="shared" ref="E125:E132" si="188">J125+O125+T125+Y125</f>
        <v>0</v>
      </c>
      <c r="F125" s="21">
        <f t="shared" ref="F125:F132" si="189">K125+P125+U125+Z125</f>
        <v>0</v>
      </c>
      <c r="G125" s="21">
        <f t="shared" ref="G125:G132" si="190">L125+Q125+V125+AA125</f>
        <v>0</v>
      </c>
      <c r="H125" s="21">
        <f t="shared" ref="H125:H132" si="191">M125+R125+W125+AB125</f>
        <v>0</v>
      </c>
      <c r="I125" s="21">
        <f t="shared" ref="I125:I132" si="192">N125+S125+X125+AC125</f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21">
        <f t="shared" ref="AD125:AD132" si="193">AI125+AN125+AS125+AX125</f>
        <v>0</v>
      </c>
      <c r="AE125" s="21">
        <f t="shared" ref="AE125:AE132" si="194">AJ125+AO125+AT125+AY125</f>
        <v>0</v>
      </c>
      <c r="AF125" s="21">
        <f t="shared" ref="AF125:AF132" si="195">AK125+AP125+AU125+AZ125</f>
        <v>0</v>
      </c>
      <c r="AG125" s="21">
        <f t="shared" ref="AG125:AG132" si="196">AL125+AQ125+AV125+BA125</f>
        <v>0</v>
      </c>
      <c r="AH125" s="21">
        <f t="shared" ref="AH125:AH132" si="197">AM125+AR125+AW125+BB125</f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21">
        <f t="shared" ref="BC125:BC132" si="198">AD125-(J125)</f>
        <v>0</v>
      </c>
      <c r="BD125" s="21">
        <f t="shared" ref="BD125:BD132" si="199">AE125-(K125)</f>
        <v>0</v>
      </c>
      <c r="BE125" s="21">
        <f t="shared" ref="BE125:BE132" si="200">AF125-(L125)</f>
        <v>0</v>
      </c>
      <c r="BF125" s="21">
        <f t="shared" ref="BF125:BF132" si="201">AG125-(M125)</f>
        <v>0</v>
      </c>
      <c r="BG125" s="21">
        <f t="shared" ref="BG125:BG132" si="202">AH125-(N125)</f>
        <v>0</v>
      </c>
      <c r="BH125" s="30"/>
    </row>
    <row r="126" spans="1:60" ht="31.5" x14ac:dyDescent="0.25">
      <c r="A126" s="5" t="s">
        <v>173</v>
      </c>
      <c r="B126" s="15" t="s">
        <v>332</v>
      </c>
      <c r="C126" s="17" t="s">
        <v>345</v>
      </c>
      <c r="D126" s="17" t="s">
        <v>121</v>
      </c>
      <c r="E126" s="21">
        <f t="shared" si="188"/>
        <v>0</v>
      </c>
      <c r="F126" s="21">
        <f t="shared" si="189"/>
        <v>0</v>
      </c>
      <c r="G126" s="21">
        <f t="shared" si="190"/>
        <v>0</v>
      </c>
      <c r="H126" s="21">
        <f t="shared" si="191"/>
        <v>0</v>
      </c>
      <c r="I126" s="21">
        <f t="shared" si="192"/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21">
        <f t="shared" si="193"/>
        <v>0</v>
      </c>
      <c r="AE126" s="21">
        <f t="shared" si="194"/>
        <v>0</v>
      </c>
      <c r="AF126" s="21">
        <f t="shared" si="195"/>
        <v>0</v>
      </c>
      <c r="AG126" s="21">
        <f t="shared" si="196"/>
        <v>0</v>
      </c>
      <c r="AH126" s="21">
        <f t="shared" si="197"/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21">
        <f t="shared" si="198"/>
        <v>0</v>
      </c>
      <c r="BD126" s="21">
        <f t="shared" si="199"/>
        <v>0</v>
      </c>
      <c r="BE126" s="21">
        <f t="shared" si="200"/>
        <v>0</v>
      </c>
      <c r="BF126" s="21">
        <f t="shared" si="201"/>
        <v>0</v>
      </c>
      <c r="BG126" s="21">
        <f t="shared" si="202"/>
        <v>0</v>
      </c>
      <c r="BH126" s="30"/>
    </row>
    <row r="127" spans="1:60" ht="31.5" x14ac:dyDescent="0.25">
      <c r="A127" s="5" t="s">
        <v>173</v>
      </c>
      <c r="B127" s="15" t="s">
        <v>333</v>
      </c>
      <c r="C127" s="17" t="s">
        <v>346</v>
      </c>
      <c r="D127" s="17" t="s">
        <v>121</v>
      </c>
      <c r="E127" s="21">
        <f t="shared" si="188"/>
        <v>0</v>
      </c>
      <c r="F127" s="21">
        <f t="shared" si="189"/>
        <v>0</v>
      </c>
      <c r="G127" s="21">
        <f t="shared" si="190"/>
        <v>0</v>
      </c>
      <c r="H127" s="21">
        <f t="shared" si="191"/>
        <v>0</v>
      </c>
      <c r="I127" s="21">
        <f t="shared" si="192"/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21">
        <f t="shared" si="193"/>
        <v>0</v>
      </c>
      <c r="AE127" s="21">
        <f t="shared" si="194"/>
        <v>0</v>
      </c>
      <c r="AF127" s="21">
        <f t="shared" si="195"/>
        <v>0</v>
      </c>
      <c r="AG127" s="21">
        <f t="shared" si="196"/>
        <v>0</v>
      </c>
      <c r="AH127" s="21">
        <f t="shared" si="197"/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21">
        <f t="shared" si="198"/>
        <v>0</v>
      </c>
      <c r="BD127" s="21">
        <f t="shared" si="199"/>
        <v>0</v>
      </c>
      <c r="BE127" s="21">
        <f t="shared" si="200"/>
        <v>0</v>
      </c>
      <c r="BF127" s="21">
        <f t="shared" si="201"/>
        <v>0</v>
      </c>
      <c r="BG127" s="21">
        <f t="shared" si="202"/>
        <v>0</v>
      </c>
      <c r="BH127" s="30"/>
    </row>
    <row r="128" spans="1:60" ht="31.5" x14ac:dyDescent="0.25">
      <c r="A128" s="5" t="s">
        <v>173</v>
      </c>
      <c r="B128" s="15" t="s">
        <v>334</v>
      </c>
      <c r="C128" s="17" t="s">
        <v>347</v>
      </c>
      <c r="D128" s="17" t="s">
        <v>121</v>
      </c>
      <c r="E128" s="21">
        <f t="shared" si="188"/>
        <v>0</v>
      </c>
      <c r="F128" s="21">
        <f t="shared" si="189"/>
        <v>0</v>
      </c>
      <c r="G128" s="21">
        <f t="shared" si="190"/>
        <v>0</v>
      </c>
      <c r="H128" s="21">
        <f t="shared" si="191"/>
        <v>0</v>
      </c>
      <c r="I128" s="21">
        <f t="shared" si="192"/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21">
        <f t="shared" si="193"/>
        <v>0</v>
      </c>
      <c r="AE128" s="21">
        <f t="shared" si="194"/>
        <v>0</v>
      </c>
      <c r="AF128" s="21">
        <f t="shared" si="195"/>
        <v>0</v>
      </c>
      <c r="AG128" s="21">
        <f t="shared" si="196"/>
        <v>0</v>
      </c>
      <c r="AH128" s="21">
        <f t="shared" si="197"/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21">
        <f t="shared" si="198"/>
        <v>0</v>
      </c>
      <c r="BD128" s="21">
        <f t="shared" si="199"/>
        <v>0</v>
      </c>
      <c r="BE128" s="21">
        <f t="shared" si="200"/>
        <v>0</v>
      </c>
      <c r="BF128" s="21">
        <f t="shared" si="201"/>
        <v>0</v>
      </c>
      <c r="BG128" s="21">
        <f t="shared" si="202"/>
        <v>0</v>
      </c>
      <c r="BH128" s="30"/>
    </row>
    <row r="129" spans="1:60" ht="31.5" x14ac:dyDescent="0.25">
      <c r="A129" s="5" t="s">
        <v>173</v>
      </c>
      <c r="B129" s="15" t="s">
        <v>335</v>
      </c>
      <c r="C129" s="17" t="s">
        <v>348</v>
      </c>
      <c r="D129" s="17" t="s">
        <v>121</v>
      </c>
      <c r="E129" s="21">
        <f t="shared" si="188"/>
        <v>0</v>
      </c>
      <c r="F129" s="21">
        <f t="shared" si="189"/>
        <v>0</v>
      </c>
      <c r="G129" s="21">
        <f t="shared" si="190"/>
        <v>0</v>
      </c>
      <c r="H129" s="21">
        <f t="shared" si="191"/>
        <v>0</v>
      </c>
      <c r="I129" s="21">
        <f t="shared" si="192"/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21">
        <f t="shared" si="193"/>
        <v>0</v>
      </c>
      <c r="AE129" s="21">
        <f t="shared" si="194"/>
        <v>0</v>
      </c>
      <c r="AF129" s="21">
        <f t="shared" si="195"/>
        <v>0</v>
      </c>
      <c r="AG129" s="21">
        <f t="shared" si="196"/>
        <v>0</v>
      </c>
      <c r="AH129" s="21">
        <f t="shared" si="197"/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21">
        <f t="shared" si="198"/>
        <v>0</v>
      </c>
      <c r="BD129" s="21">
        <f t="shared" si="199"/>
        <v>0</v>
      </c>
      <c r="BE129" s="21">
        <f t="shared" si="200"/>
        <v>0</v>
      </c>
      <c r="BF129" s="21">
        <f t="shared" si="201"/>
        <v>0</v>
      </c>
      <c r="BG129" s="21">
        <f t="shared" si="202"/>
        <v>0</v>
      </c>
      <c r="BH129" s="30"/>
    </row>
    <row r="130" spans="1:60" ht="31.5" x14ac:dyDescent="0.25">
      <c r="A130" s="5" t="s">
        <v>173</v>
      </c>
      <c r="B130" s="15" t="s">
        <v>336</v>
      </c>
      <c r="C130" s="17" t="s">
        <v>349</v>
      </c>
      <c r="D130" s="17" t="s">
        <v>121</v>
      </c>
      <c r="E130" s="21">
        <f t="shared" si="188"/>
        <v>0</v>
      </c>
      <c r="F130" s="21">
        <f t="shared" si="189"/>
        <v>0</v>
      </c>
      <c r="G130" s="21">
        <f t="shared" si="190"/>
        <v>0</v>
      </c>
      <c r="H130" s="21">
        <f t="shared" si="191"/>
        <v>0</v>
      </c>
      <c r="I130" s="21">
        <f t="shared" si="192"/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21">
        <f t="shared" si="193"/>
        <v>0</v>
      </c>
      <c r="AE130" s="21">
        <f t="shared" si="194"/>
        <v>0</v>
      </c>
      <c r="AF130" s="21">
        <f t="shared" si="195"/>
        <v>0</v>
      </c>
      <c r="AG130" s="21">
        <f t="shared" si="196"/>
        <v>0</v>
      </c>
      <c r="AH130" s="21">
        <f t="shared" si="197"/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21">
        <f t="shared" si="198"/>
        <v>0</v>
      </c>
      <c r="BD130" s="21">
        <f t="shared" si="199"/>
        <v>0</v>
      </c>
      <c r="BE130" s="21">
        <f t="shared" si="200"/>
        <v>0</v>
      </c>
      <c r="BF130" s="21">
        <f t="shared" si="201"/>
        <v>0</v>
      </c>
      <c r="BG130" s="21">
        <f t="shared" si="202"/>
        <v>0</v>
      </c>
      <c r="BH130" s="30"/>
    </row>
    <row r="131" spans="1:60" ht="31.5" x14ac:dyDescent="0.25">
      <c r="A131" s="5" t="s">
        <v>173</v>
      </c>
      <c r="B131" s="15" t="s">
        <v>337</v>
      </c>
      <c r="C131" s="17" t="s">
        <v>350</v>
      </c>
      <c r="D131" s="17" t="s">
        <v>121</v>
      </c>
      <c r="E131" s="21">
        <f t="shared" si="188"/>
        <v>0</v>
      </c>
      <c r="F131" s="21">
        <f t="shared" si="189"/>
        <v>0</v>
      </c>
      <c r="G131" s="21">
        <f t="shared" si="190"/>
        <v>0</v>
      </c>
      <c r="H131" s="21">
        <f t="shared" si="191"/>
        <v>0</v>
      </c>
      <c r="I131" s="21">
        <f t="shared" si="192"/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21">
        <f t="shared" si="193"/>
        <v>0</v>
      </c>
      <c r="AE131" s="21">
        <f t="shared" si="194"/>
        <v>0</v>
      </c>
      <c r="AF131" s="21">
        <f t="shared" si="195"/>
        <v>0</v>
      </c>
      <c r="AG131" s="21">
        <f t="shared" si="196"/>
        <v>0</v>
      </c>
      <c r="AH131" s="21">
        <f t="shared" si="197"/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21">
        <f t="shared" si="198"/>
        <v>0</v>
      </c>
      <c r="BD131" s="21">
        <f t="shared" si="199"/>
        <v>0</v>
      </c>
      <c r="BE131" s="21">
        <f t="shared" si="200"/>
        <v>0</v>
      </c>
      <c r="BF131" s="21">
        <f t="shared" si="201"/>
        <v>0</v>
      </c>
      <c r="BG131" s="21">
        <f t="shared" si="202"/>
        <v>0</v>
      </c>
      <c r="BH131" s="30"/>
    </row>
    <row r="132" spans="1:60" ht="31.5" x14ac:dyDescent="0.25">
      <c r="A132" s="5" t="s">
        <v>173</v>
      </c>
      <c r="B132" s="15" t="s">
        <v>338</v>
      </c>
      <c r="C132" s="17" t="s">
        <v>280</v>
      </c>
      <c r="D132" s="17" t="s">
        <v>121</v>
      </c>
      <c r="E132" s="21">
        <f t="shared" si="188"/>
        <v>0</v>
      </c>
      <c r="F132" s="21">
        <f t="shared" si="189"/>
        <v>0</v>
      </c>
      <c r="G132" s="21">
        <f t="shared" si="190"/>
        <v>0</v>
      </c>
      <c r="H132" s="21">
        <f t="shared" si="191"/>
        <v>0</v>
      </c>
      <c r="I132" s="21">
        <f t="shared" si="192"/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21">
        <f t="shared" si="193"/>
        <v>0</v>
      </c>
      <c r="AE132" s="21">
        <f t="shared" si="194"/>
        <v>0</v>
      </c>
      <c r="AF132" s="21">
        <f t="shared" si="195"/>
        <v>0</v>
      </c>
      <c r="AG132" s="21">
        <f t="shared" si="196"/>
        <v>0</v>
      </c>
      <c r="AH132" s="21">
        <f t="shared" si="197"/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21">
        <f t="shared" si="198"/>
        <v>0</v>
      </c>
      <c r="BD132" s="21">
        <f t="shared" si="199"/>
        <v>0</v>
      </c>
      <c r="BE132" s="21">
        <f t="shared" si="200"/>
        <v>0</v>
      </c>
      <c r="BF132" s="21">
        <f t="shared" si="201"/>
        <v>0</v>
      </c>
      <c r="BG132" s="21">
        <f t="shared" si="202"/>
        <v>0</v>
      </c>
      <c r="BH132" s="30"/>
    </row>
    <row r="133" spans="1:60" ht="47.25" x14ac:dyDescent="0.25">
      <c r="A133" s="6" t="s">
        <v>175</v>
      </c>
      <c r="B133" s="7" t="s">
        <v>176</v>
      </c>
      <c r="C133" s="8" t="s">
        <v>183</v>
      </c>
      <c r="D133" s="8" t="s">
        <v>121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27"/>
    </row>
    <row r="134" spans="1:60" ht="31.5" x14ac:dyDescent="0.25">
      <c r="A134" s="6" t="s">
        <v>177</v>
      </c>
      <c r="B134" s="7" t="s">
        <v>178</v>
      </c>
      <c r="C134" s="8" t="s">
        <v>183</v>
      </c>
      <c r="D134" s="8" t="s">
        <v>121</v>
      </c>
      <c r="E134" s="18">
        <f t="shared" ref="E134:AH134" si="203">SUM(E135:E136)</f>
        <v>0</v>
      </c>
      <c r="F134" s="18">
        <f t="shared" si="203"/>
        <v>0</v>
      </c>
      <c r="G134" s="18">
        <f t="shared" si="203"/>
        <v>0</v>
      </c>
      <c r="H134" s="18">
        <f t="shared" si="203"/>
        <v>0</v>
      </c>
      <c r="I134" s="18">
        <f t="shared" si="203"/>
        <v>0</v>
      </c>
      <c r="J134" s="18">
        <f t="shared" si="203"/>
        <v>0</v>
      </c>
      <c r="K134" s="18">
        <f t="shared" si="203"/>
        <v>0</v>
      </c>
      <c r="L134" s="18">
        <f t="shared" si="203"/>
        <v>0</v>
      </c>
      <c r="M134" s="18">
        <f t="shared" si="203"/>
        <v>0</v>
      </c>
      <c r="N134" s="18">
        <f t="shared" si="203"/>
        <v>0</v>
      </c>
      <c r="O134" s="18">
        <f t="shared" si="203"/>
        <v>0</v>
      </c>
      <c r="P134" s="18">
        <f t="shared" si="203"/>
        <v>0</v>
      </c>
      <c r="Q134" s="18">
        <f t="shared" si="203"/>
        <v>0</v>
      </c>
      <c r="R134" s="18">
        <f t="shared" si="203"/>
        <v>0</v>
      </c>
      <c r="S134" s="18">
        <f t="shared" si="203"/>
        <v>0</v>
      </c>
      <c r="T134" s="18">
        <f t="shared" si="203"/>
        <v>0</v>
      </c>
      <c r="U134" s="18">
        <f t="shared" si="203"/>
        <v>0</v>
      </c>
      <c r="V134" s="18">
        <f t="shared" si="203"/>
        <v>0</v>
      </c>
      <c r="W134" s="18">
        <f t="shared" si="203"/>
        <v>0</v>
      </c>
      <c r="X134" s="18">
        <f t="shared" si="203"/>
        <v>0</v>
      </c>
      <c r="Y134" s="18">
        <f t="shared" si="203"/>
        <v>0</v>
      </c>
      <c r="Z134" s="18">
        <f t="shared" si="203"/>
        <v>0</v>
      </c>
      <c r="AA134" s="18">
        <f t="shared" si="203"/>
        <v>0</v>
      </c>
      <c r="AB134" s="18">
        <f t="shared" si="203"/>
        <v>0</v>
      </c>
      <c r="AC134" s="18">
        <f t="shared" si="203"/>
        <v>0</v>
      </c>
      <c r="AD134" s="18">
        <f t="shared" si="203"/>
        <v>0</v>
      </c>
      <c r="AE134" s="18">
        <f t="shared" si="203"/>
        <v>0</v>
      </c>
      <c r="AF134" s="18">
        <f t="shared" si="203"/>
        <v>0</v>
      </c>
      <c r="AG134" s="18">
        <f t="shared" si="203"/>
        <v>0</v>
      </c>
      <c r="AH134" s="18">
        <f t="shared" si="203"/>
        <v>0</v>
      </c>
      <c r="AI134" s="18">
        <f t="shared" ref="AI134:AM134" si="204">SUM(AI135:AI136)</f>
        <v>0</v>
      </c>
      <c r="AJ134" s="18">
        <f t="shared" si="204"/>
        <v>0</v>
      </c>
      <c r="AK134" s="18">
        <f t="shared" si="204"/>
        <v>0</v>
      </c>
      <c r="AL134" s="18">
        <f t="shared" si="204"/>
        <v>0</v>
      </c>
      <c r="AM134" s="18">
        <f t="shared" si="204"/>
        <v>0</v>
      </c>
      <c r="AN134" s="18">
        <f t="shared" ref="AN134:BG134" si="205">SUM(AN135:AN136)</f>
        <v>0</v>
      </c>
      <c r="AO134" s="18">
        <f t="shared" si="205"/>
        <v>0</v>
      </c>
      <c r="AP134" s="18">
        <f t="shared" si="205"/>
        <v>0</v>
      </c>
      <c r="AQ134" s="18">
        <f t="shared" si="205"/>
        <v>0</v>
      </c>
      <c r="AR134" s="18">
        <f t="shared" si="205"/>
        <v>0</v>
      </c>
      <c r="AS134" s="18">
        <f t="shared" si="205"/>
        <v>0</v>
      </c>
      <c r="AT134" s="18">
        <f t="shared" si="205"/>
        <v>0</v>
      </c>
      <c r="AU134" s="18">
        <f t="shared" si="205"/>
        <v>0</v>
      </c>
      <c r="AV134" s="18">
        <f t="shared" si="205"/>
        <v>0</v>
      </c>
      <c r="AW134" s="18">
        <f t="shared" si="205"/>
        <v>0</v>
      </c>
      <c r="AX134" s="18">
        <f t="shared" si="205"/>
        <v>0</v>
      </c>
      <c r="AY134" s="18">
        <f t="shared" si="205"/>
        <v>0</v>
      </c>
      <c r="AZ134" s="18">
        <f t="shared" si="205"/>
        <v>0</v>
      </c>
      <c r="BA134" s="18">
        <f t="shared" si="205"/>
        <v>0</v>
      </c>
      <c r="BB134" s="18">
        <f t="shared" si="205"/>
        <v>0</v>
      </c>
      <c r="BC134" s="18">
        <f t="shared" si="205"/>
        <v>0</v>
      </c>
      <c r="BD134" s="18">
        <f t="shared" si="205"/>
        <v>0</v>
      </c>
      <c r="BE134" s="18">
        <f t="shared" si="205"/>
        <v>0</v>
      </c>
      <c r="BF134" s="18">
        <f t="shared" si="205"/>
        <v>0</v>
      </c>
      <c r="BG134" s="18">
        <f t="shared" si="205"/>
        <v>0</v>
      </c>
      <c r="BH134" s="27"/>
    </row>
    <row r="135" spans="1:60" ht="47.25" x14ac:dyDescent="0.25">
      <c r="A135" s="5" t="s">
        <v>177</v>
      </c>
      <c r="B135" s="15" t="s">
        <v>180</v>
      </c>
      <c r="C135" s="17" t="s">
        <v>184</v>
      </c>
      <c r="D135" s="17" t="s">
        <v>121</v>
      </c>
      <c r="E135" s="21">
        <f t="shared" ref="E135:E136" si="206">J135+O135+T135+Y135</f>
        <v>0</v>
      </c>
      <c r="F135" s="21">
        <f t="shared" ref="F135:F136" si="207">K135+P135+U135+Z135</f>
        <v>0</v>
      </c>
      <c r="G135" s="21">
        <f t="shared" ref="G135:G136" si="208">L135+Q135+V135+AA135</f>
        <v>0</v>
      </c>
      <c r="H135" s="21">
        <f t="shared" ref="H135:H136" si="209">M135+R135+W135+AB135</f>
        <v>0</v>
      </c>
      <c r="I135" s="21">
        <f t="shared" ref="I135:I136" si="210">N135+S135+X135+AC135</f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21">
        <f t="shared" ref="AD135:AD136" si="211">AI135+AN135+AS135+AX135</f>
        <v>0</v>
      </c>
      <c r="AE135" s="21">
        <f t="shared" ref="AE135:AE136" si="212">AJ135+AO135+AT135+AY135</f>
        <v>0</v>
      </c>
      <c r="AF135" s="21">
        <f t="shared" ref="AF135:AF136" si="213">AK135+AP135+AU135+AZ135</f>
        <v>0</v>
      </c>
      <c r="AG135" s="21">
        <f t="shared" ref="AG135:AG136" si="214">AL135+AQ135+AV135+BA135</f>
        <v>0</v>
      </c>
      <c r="AH135" s="21">
        <f t="shared" ref="AH135:AH136" si="215">AM135+AR135+AW135+BB135</f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21">
        <f t="shared" ref="BC135:BC136" si="216">AD135-(J135)</f>
        <v>0</v>
      </c>
      <c r="BD135" s="21">
        <f t="shared" ref="BD135:BD136" si="217">AE135-(K135)</f>
        <v>0</v>
      </c>
      <c r="BE135" s="21">
        <f t="shared" ref="BE135:BE136" si="218">AF135-(L135)</f>
        <v>0</v>
      </c>
      <c r="BF135" s="21">
        <f t="shared" ref="BF135:BF136" si="219">AG135-(M135)</f>
        <v>0</v>
      </c>
      <c r="BG135" s="21">
        <f t="shared" ref="BG135:BG136" si="220">AH135-(N135)</f>
        <v>0</v>
      </c>
      <c r="BH135" s="30"/>
    </row>
    <row r="136" spans="1:60" ht="31.5" x14ac:dyDescent="0.25">
      <c r="A136" s="5" t="s">
        <v>177</v>
      </c>
      <c r="B136" s="15" t="s">
        <v>339</v>
      </c>
      <c r="C136" s="17" t="s">
        <v>281</v>
      </c>
      <c r="D136" s="17" t="s">
        <v>121</v>
      </c>
      <c r="E136" s="21">
        <f t="shared" si="206"/>
        <v>0</v>
      </c>
      <c r="F136" s="21">
        <f t="shared" si="207"/>
        <v>0</v>
      </c>
      <c r="G136" s="21">
        <f t="shared" si="208"/>
        <v>0</v>
      </c>
      <c r="H136" s="21">
        <f t="shared" si="209"/>
        <v>0</v>
      </c>
      <c r="I136" s="21">
        <f t="shared" si="210"/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21">
        <f t="shared" si="211"/>
        <v>0</v>
      </c>
      <c r="AE136" s="21">
        <f t="shared" si="212"/>
        <v>0</v>
      </c>
      <c r="AF136" s="21">
        <f t="shared" si="213"/>
        <v>0</v>
      </c>
      <c r="AG136" s="21">
        <f t="shared" si="214"/>
        <v>0</v>
      </c>
      <c r="AH136" s="21">
        <f t="shared" si="215"/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21">
        <f t="shared" si="216"/>
        <v>0</v>
      </c>
      <c r="BD136" s="21">
        <f t="shared" si="217"/>
        <v>0</v>
      </c>
      <c r="BE136" s="21">
        <f t="shared" si="218"/>
        <v>0</v>
      </c>
      <c r="BF136" s="21">
        <f t="shared" si="219"/>
        <v>0</v>
      </c>
      <c r="BG136" s="21">
        <f t="shared" si="220"/>
        <v>0</v>
      </c>
      <c r="BH136" s="30"/>
    </row>
  </sheetData>
  <autoFilter ref="A22:BH136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Лист16</vt:lpstr>
      <vt:lpstr>Лист16!Область_печати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2026-05-08T06:22:57Z</dcterms:modified>
</cp:coreProperties>
</file>