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7" sheetId="16" r:id="rId1"/>
  </sheets>
  <definedNames>
    <definedName name="_xlnm._FilterDatabase" localSheetId="0" hidden="1">Лист17!$A$22:$BC$136</definedName>
    <definedName name="_xlnm.Print_Area" localSheetId="0">Лист17!$A$1:$BC$136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6" l="1"/>
  <c r="BC35" i="16" l="1"/>
  <c r="BB35" i="16"/>
  <c r="BA35" i="16"/>
  <c r="AZ35" i="16"/>
  <c r="AY35" i="16"/>
  <c r="AX35" i="16"/>
  <c r="AW35" i="16"/>
  <c r="AV35" i="16"/>
  <c r="AU35" i="16"/>
  <c r="AT35" i="16"/>
  <c r="AS35" i="16"/>
  <c r="AR35" i="16"/>
  <c r="AQ35" i="16"/>
  <c r="AP35" i="16"/>
  <c r="AO35" i="16"/>
  <c r="AN35" i="16"/>
  <c r="AM35" i="16"/>
  <c r="AL35" i="16"/>
  <c r="AK35" i="16"/>
  <c r="AC136" i="16"/>
  <c r="AB136" i="16"/>
  <c r="AA136" i="16"/>
  <c r="Z136" i="16"/>
  <c r="Y136" i="16"/>
  <c r="X136" i="16"/>
  <c r="W136" i="16"/>
  <c r="V136" i="16"/>
  <c r="U136" i="16"/>
  <c r="T136" i="16"/>
  <c r="S136" i="16"/>
  <c r="R136" i="16"/>
  <c r="Q136" i="16"/>
  <c r="P136" i="16"/>
  <c r="O136" i="16"/>
  <c r="N136" i="16"/>
  <c r="M136" i="16"/>
  <c r="L136" i="16"/>
  <c r="K136" i="16"/>
  <c r="J136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M135" i="16"/>
  <c r="L135" i="16"/>
  <c r="K135" i="16"/>
  <c r="J135" i="16"/>
  <c r="AC132" i="16"/>
  <c r="AB132" i="16"/>
  <c r="AA132" i="16"/>
  <c r="Z132" i="16"/>
  <c r="Y132" i="16"/>
  <c r="X132" i="16"/>
  <c r="W132" i="16"/>
  <c r="V132" i="16"/>
  <c r="U132" i="16"/>
  <c r="T132" i="16"/>
  <c r="S132" i="16"/>
  <c r="R132" i="16"/>
  <c r="Q132" i="16"/>
  <c r="P132" i="16"/>
  <c r="O132" i="16"/>
  <c r="N132" i="16"/>
  <c r="M132" i="16"/>
  <c r="L132" i="16"/>
  <c r="K132" i="16"/>
  <c r="J132" i="16"/>
  <c r="AC131" i="16"/>
  <c r="AB131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M131" i="16"/>
  <c r="L131" i="16"/>
  <c r="K131" i="16"/>
  <c r="J131" i="16"/>
  <c r="AC130" i="16"/>
  <c r="AB130" i="16"/>
  <c r="AA130" i="16"/>
  <c r="Z130" i="16"/>
  <c r="Y130" i="16"/>
  <c r="X130" i="16"/>
  <c r="W130" i="16"/>
  <c r="V130" i="16"/>
  <c r="U130" i="16"/>
  <c r="T130" i="16"/>
  <c r="S130" i="16"/>
  <c r="R130" i="16"/>
  <c r="Q130" i="16"/>
  <c r="P130" i="16"/>
  <c r="O130" i="16"/>
  <c r="N130" i="16"/>
  <c r="M130" i="16"/>
  <c r="L130" i="16"/>
  <c r="K130" i="16"/>
  <c r="J130" i="16"/>
  <c r="AC129" i="16"/>
  <c r="AB129" i="16"/>
  <c r="AA129" i="16"/>
  <c r="Z129" i="16"/>
  <c r="Y129" i="16"/>
  <c r="X129" i="16"/>
  <c r="W129" i="16"/>
  <c r="V129" i="16"/>
  <c r="U129" i="16"/>
  <c r="T129" i="16"/>
  <c r="S129" i="16"/>
  <c r="R129" i="16"/>
  <c r="Q129" i="16"/>
  <c r="P129" i="16"/>
  <c r="O129" i="16"/>
  <c r="N129" i="16"/>
  <c r="M129" i="16"/>
  <c r="L129" i="16"/>
  <c r="K129" i="16"/>
  <c r="J129" i="16"/>
  <c r="AC128" i="16"/>
  <c r="AB128" i="16"/>
  <c r="AA128" i="16"/>
  <c r="Z128" i="16"/>
  <c r="Y128" i="16"/>
  <c r="X128" i="16"/>
  <c r="W128" i="16"/>
  <c r="V128" i="16"/>
  <c r="U128" i="16"/>
  <c r="T128" i="16"/>
  <c r="S128" i="16"/>
  <c r="R128" i="16"/>
  <c r="Q128" i="16"/>
  <c r="P128" i="16"/>
  <c r="O128" i="16"/>
  <c r="N128" i="16"/>
  <c r="M128" i="16"/>
  <c r="L128" i="16"/>
  <c r="K128" i="16"/>
  <c r="J128" i="16"/>
  <c r="AC127" i="16"/>
  <c r="AB127" i="16"/>
  <c r="AA127" i="16"/>
  <c r="Z127" i="16"/>
  <c r="Y127" i="16"/>
  <c r="X127" i="16"/>
  <c r="W127" i="16"/>
  <c r="V127" i="16"/>
  <c r="U127" i="16"/>
  <c r="T127" i="16"/>
  <c r="S127" i="16"/>
  <c r="R127" i="16"/>
  <c r="Q127" i="16"/>
  <c r="P127" i="16"/>
  <c r="O127" i="16"/>
  <c r="N127" i="16"/>
  <c r="M127" i="16"/>
  <c r="L127" i="16"/>
  <c r="K127" i="16"/>
  <c r="J127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M126" i="16"/>
  <c r="L126" i="16"/>
  <c r="K126" i="16"/>
  <c r="J126" i="16"/>
  <c r="AC125" i="16"/>
  <c r="AB125" i="16"/>
  <c r="AA125" i="16"/>
  <c r="Z125" i="16"/>
  <c r="Y125" i="16"/>
  <c r="X125" i="16"/>
  <c r="W125" i="16"/>
  <c r="V125" i="16"/>
  <c r="U125" i="16"/>
  <c r="T125" i="16"/>
  <c r="S125" i="16"/>
  <c r="R125" i="16"/>
  <c r="Q125" i="16"/>
  <c r="P125" i="16"/>
  <c r="O125" i="16"/>
  <c r="N125" i="16"/>
  <c r="M125" i="16"/>
  <c r="L125" i="16"/>
  <c r="K125" i="16"/>
  <c r="J125" i="16"/>
  <c r="AC111" i="16"/>
  <c r="AB111" i="16"/>
  <c r="AA111" i="16"/>
  <c r="Z111" i="16"/>
  <c r="Y111" i="16"/>
  <c r="X111" i="16"/>
  <c r="W111" i="16"/>
  <c r="V111" i="16"/>
  <c r="U111" i="16"/>
  <c r="T111" i="16"/>
  <c r="S111" i="16"/>
  <c r="R111" i="16"/>
  <c r="Q111" i="16"/>
  <c r="P111" i="16"/>
  <c r="O111" i="16"/>
  <c r="N111" i="16"/>
  <c r="M111" i="16"/>
  <c r="L111" i="16"/>
  <c r="K111" i="16"/>
  <c r="J111" i="16"/>
  <c r="AC109" i="16"/>
  <c r="AB109" i="16"/>
  <c r="AA109" i="16"/>
  <c r="Z109" i="16"/>
  <c r="Y109" i="16"/>
  <c r="X109" i="16"/>
  <c r="W109" i="16"/>
  <c r="V109" i="16"/>
  <c r="U109" i="16"/>
  <c r="T109" i="16"/>
  <c r="S109" i="16"/>
  <c r="R109" i="16"/>
  <c r="Q109" i="16"/>
  <c r="P109" i="16"/>
  <c r="O109" i="16"/>
  <c r="N109" i="16"/>
  <c r="M109" i="16"/>
  <c r="L109" i="16"/>
  <c r="K109" i="16"/>
  <c r="J109" i="16"/>
  <c r="AC105" i="16"/>
  <c r="AB105" i="16"/>
  <c r="AA105" i="16"/>
  <c r="Z105" i="16"/>
  <c r="Y105" i="16"/>
  <c r="X105" i="16"/>
  <c r="W105" i="16"/>
  <c r="V105" i="16"/>
  <c r="U105" i="16"/>
  <c r="T105" i="16"/>
  <c r="S105" i="16"/>
  <c r="R105" i="16"/>
  <c r="Q105" i="16"/>
  <c r="P105" i="16"/>
  <c r="O105" i="16"/>
  <c r="N105" i="16"/>
  <c r="M105" i="16"/>
  <c r="L105" i="16"/>
  <c r="K105" i="16"/>
  <c r="J105" i="16"/>
  <c r="AC104" i="16"/>
  <c r="AB104" i="16"/>
  <c r="AA104" i="16"/>
  <c r="Z104" i="16"/>
  <c r="Y104" i="16"/>
  <c r="X104" i="16"/>
  <c r="W104" i="16"/>
  <c r="V104" i="16"/>
  <c r="U104" i="16"/>
  <c r="T104" i="16"/>
  <c r="S104" i="16"/>
  <c r="R104" i="16"/>
  <c r="Q104" i="16"/>
  <c r="P104" i="16"/>
  <c r="O104" i="16"/>
  <c r="N104" i="16"/>
  <c r="M104" i="16"/>
  <c r="L104" i="16"/>
  <c r="K104" i="16"/>
  <c r="J104" i="16"/>
  <c r="AC103" i="16"/>
  <c r="AB103" i="16"/>
  <c r="AA103" i="16"/>
  <c r="Z103" i="16"/>
  <c r="Y103" i="16"/>
  <c r="X103" i="16"/>
  <c r="W103" i="16"/>
  <c r="V103" i="16"/>
  <c r="U103" i="16"/>
  <c r="T103" i="16"/>
  <c r="S103" i="16"/>
  <c r="R103" i="16"/>
  <c r="Q103" i="16"/>
  <c r="P103" i="16"/>
  <c r="O103" i="16"/>
  <c r="N103" i="16"/>
  <c r="M103" i="16"/>
  <c r="L103" i="16"/>
  <c r="K103" i="16"/>
  <c r="J103" i="16"/>
  <c r="AC102" i="16"/>
  <c r="AB102" i="16"/>
  <c r="AA102" i="16"/>
  <c r="Z102" i="16"/>
  <c r="Y102" i="16"/>
  <c r="X102" i="16"/>
  <c r="W102" i="16"/>
  <c r="V102" i="16"/>
  <c r="U102" i="16"/>
  <c r="T102" i="16"/>
  <c r="S102" i="16"/>
  <c r="R102" i="16"/>
  <c r="Q102" i="16"/>
  <c r="P102" i="16"/>
  <c r="O102" i="16"/>
  <c r="N102" i="16"/>
  <c r="M102" i="16"/>
  <c r="L102" i="16"/>
  <c r="K102" i="16"/>
  <c r="J102" i="16"/>
  <c r="AC101" i="16"/>
  <c r="AB101" i="16"/>
  <c r="AA101" i="16"/>
  <c r="Z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M101" i="16"/>
  <c r="L101" i="16"/>
  <c r="K101" i="16"/>
  <c r="J101" i="16"/>
  <c r="AC100" i="16"/>
  <c r="AB100" i="16"/>
  <c r="AA100" i="16"/>
  <c r="Z100" i="16"/>
  <c r="Y100" i="16"/>
  <c r="X100" i="16"/>
  <c r="W100" i="16"/>
  <c r="V100" i="16"/>
  <c r="U100" i="16"/>
  <c r="T100" i="16"/>
  <c r="S100" i="16"/>
  <c r="R100" i="16"/>
  <c r="Q100" i="16"/>
  <c r="P100" i="16"/>
  <c r="O100" i="16"/>
  <c r="N100" i="16"/>
  <c r="M100" i="16"/>
  <c r="L100" i="16"/>
  <c r="K100" i="16"/>
  <c r="J100" i="16"/>
  <c r="AC99" i="16"/>
  <c r="AB99" i="16"/>
  <c r="AA99" i="16"/>
  <c r="Z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M99" i="16"/>
  <c r="L99" i="16"/>
  <c r="K99" i="16"/>
  <c r="J99" i="16"/>
  <c r="AC98" i="16"/>
  <c r="AB98" i="16"/>
  <c r="AA98" i="16"/>
  <c r="Z98" i="16"/>
  <c r="Y98" i="16"/>
  <c r="X98" i="16"/>
  <c r="W98" i="16"/>
  <c r="V98" i="16"/>
  <c r="U98" i="16"/>
  <c r="T98" i="16"/>
  <c r="S98" i="16"/>
  <c r="R98" i="16"/>
  <c r="Q98" i="16"/>
  <c r="P98" i="16"/>
  <c r="O98" i="16"/>
  <c r="N98" i="16"/>
  <c r="M98" i="16"/>
  <c r="L98" i="16"/>
  <c r="K98" i="16"/>
  <c r="J98" i="16"/>
  <c r="AC97" i="16"/>
  <c r="AB97" i="16"/>
  <c r="AA97" i="16"/>
  <c r="Z97" i="16"/>
  <c r="Y97" i="16"/>
  <c r="X97" i="16"/>
  <c r="W97" i="16"/>
  <c r="V97" i="16"/>
  <c r="U97" i="16"/>
  <c r="T97" i="16"/>
  <c r="S97" i="16"/>
  <c r="R97" i="16"/>
  <c r="Q97" i="16"/>
  <c r="P97" i="16"/>
  <c r="O97" i="16"/>
  <c r="N97" i="16"/>
  <c r="M97" i="16"/>
  <c r="L97" i="16"/>
  <c r="K97" i="16"/>
  <c r="J97" i="16"/>
  <c r="AC96" i="16"/>
  <c r="AB96" i="16"/>
  <c r="AA96" i="16"/>
  <c r="Z96" i="16"/>
  <c r="Y96" i="16"/>
  <c r="X96" i="16"/>
  <c r="W96" i="16"/>
  <c r="V96" i="16"/>
  <c r="U96" i="16"/>
  <c r="T96" i="16"/>
  <c r="S96" i="16"/>
  <c r="R96" i="16"/>
  <c r="Q96" i="16"/>
  <c r="P96" i="16"/>
  <c r="O96" i="16"/>
  <c r="N96" i="16"/>
  <c r="M96" i="16"/>
  <c r="L96" i="16"/>
  <c r="K96" i="16"/>
  <c r="J96" i="16"/>
  <c r="AC95" i="16"/>
  <c r="AB95" i="16"/>
  <c r="AA95" i="16"/>
  <c r="Z95" i="16"/>
  <c r="Y95" i="16"/>
  <c r="X95" i="16"/>
  <c r="W95" i="16"/>
  <c r="V95" i="16"/>
  <c r="U95" i="16"/>
  <c r="T95" i="16"/>
  <c r="S95" i="16"/>
  <c r="R95" i="16"/>
  <c r="Q95" i="16"/>
  <c r="P95" i="16"/>
  <c r="O95" i="16"/>
  <c r="N95" i="16"/>
  <c r="M95" i="16"/>
  <c r="L95" i="16"/>
  <c r="K95" i="16"/>
  <c r="J95" i="16"/>
  <c r="AC94" i="16"/>
  <c r="AB94" i="16"/>
  <c r="AA94" i="16"/>
  <c r="Z94" i="16"/>
  <c r="Y94" i="16"/>
  <c r="X94" i="16"/>
  <c r="W94" i="16"/>
  <c r="V94" i="16"/>
  <c r="U94" i="16"/>
  <c r="T94" i="16"/>
  <c r="S94" i="16"/>
  <c r="R94" i="16"/>
  <c r="Q94" i="16"/>
  <c r="P94" i="16"/>
  <c r="O94" i="16"/>
  <c r="N94" i="16"/>
  <c r="M94" i="16"/>
  <c r="L94" i="16"/>
  <c r="K94" i="16"/>
  <c r="J94" i="16"/>
  <c r="AC93" i="16"/>
  <c r="AB93" i="16"/>
  <c r="AA93" i="16"/>
  <c r="Z93" i="16"/>
  <c r="Y93" i="16"/>
  <c r="X93" i="16"/>
  <c r="W93" i="16"/>
  <c r="V93" i="16"/>
  <c r="U93" i="16"/>
  <c r="T93" i="16"/>
  <c r="S93" i="16"/>
  <c r="R93" i="16"/>
  <c r="Q93" i="16"/>
  <c r="P93" i="16"/>
  <c r="O93" i="16"/>
  <c r="N93" i="16"/>
  <c r="M93" i="16"/>
  <c r="L93" i="16"/>
  <c r="K93" i="16"/>
  <c r="J93" i="16"/>
  <c r="AC92" i="16"/>
  <c r="AB92" i="16"/>
  <c r="AA92" i="16"/>
  <c r="Z92" i="16"/>
  <c r="Y92" i="16"/>
  <c r="X92" i="16"/>
  <c r="W92" i="16"/>
  <c r="V92" i="16"/>
  <c r="U92" i="16"/>
  <c r="T92" i="16"/>
  <c r="S92" i="16"/>
  <c r="R92" i="16"/>
  <c r="Q92" i="16"/>
  <c r="P92" i="16"/>
  <c r="O92" i="16"/>
  <c r="N92" i="16"/>
  <c r="M92" i="16"/>
  <c r="L92" i="16"/>
  <c r="K92" i="16"/>
  <c r="J92" i="16"/>
  <c r="AC91" i="16"/>
  <c r="AB91" i="16"/>
  <c r="AA91" i="16"/>
  <c r="Z91" i="16"/>
  <c r="Y91" i="16"/>
  <c r="X91" i="16"/>
  <c r="W91" i="16"/>
  <c r="V91" i="16"/>
  <c r="U91" i="16"/>
  <c r="T91" i="16"/>
  <c r="S91" i="16"/>
  <c r="R91" i="16"/>
  <c r="Q91" i="16"/>
  <c r="P91" i="16"/>
  <c r="O91" i="16"/>
  <c r="N91" i="16"/>
  <c r="M91" i="16"/>
  <c r="L91" i="16"/>
  <c r="K91" i="16"/>
  <c r="J91" i="16"/>
  <c r="AC90" i="16"/>
  <c r="AB90" i="16"/>
  <c r="AA90" i="16"/>
  <c r="Z90" i="16"/>
  <c r="Y90" i="16"/>
  <c r="X90" i="16"/>
  <c r="W90" i="16"/>
  <c r="V90" i="16"/>
  <c r="U90" i="16"/>
  <c r="T90" i="16"/>
  <c r="S90" i="16"/>
  <c r="R90" i="16"/>
  <c r="Q90" i="16"/>
  <c r="P90" i="16"/>
  <c r="O90" i="16"/>
  <c r="N90" i="16"/>
  <c r="M90" i="16"/>
  <c r="L90" i="16"/>
  <c r="K90" i="16"/>
  <c r="J90" i="16"/>
  <c r="AC89" i="16"/>
  <c r="AB89" i="16"/>
  <c r="AA89" i="16"/>
  <c r="Z89" i="16"/>
  <c r="Y89" i="16"/>
  <c r="X89" i="16"/>
  <c r="W89" i="16"/>
  <c r="V89" i="16"/>
  <c r="U89" i="16"/>
  <c r="T89" i="16"/>
  <c r="S89" i="16"/>
  <c r="R89" i="16"/>
  <c r="Q89" i="16"/>
  <c r="P89" i="16"/>
  <c r="O89" i="16"/>
  <c r="N89" i="16"/>
  <c r="M89" i="16"/>
  <c r="L89" i="16"/>
  <c r="K89" i="16"/>
  <c r="J89" i="16"/>
  <c r="AC88" i="16"/>
  <c r="AB88" i="16"/>
  <c r="AA88" i="16"/>
  <c r="Z88" i="16"/>
  <c r="Y88" i="16"/>
  <c r="X88" i="16"/>
  <c r="W88" i="16"/>
  <c r="V88" i="16"/>
  <c r="U88" i="16"/>
  <c r="T88" i="16"/>
  <c r="S88" i="16"/>
  <c r="R88" i="16"/>
  <c r="Q88" i="16"/>
  <c r="P88" i="16"/>
  <c r="O88" i="16"/>
  <c r="N88" i="16"/>
  <c r="M88" i="16"/>
  <c r="L88" i="16"/>
  <c r="K88" i="16"/>
  <c r="J88" i="16"/>
  <c r="AC87" i="16"/>
  <c r="AB87" i="16"/>
  <c r="AA87" i="16"/>
  <c r="Z87" i="16"/>
  <c r="Y87" i="16"/>
  <c r="X87" i="16"/>
  <c r="W87" i="16"/>
  <c r="V87" i="16"/>
  <c r="U87" i="16"/>
  <c r="T87" i="16"/>
  <c r="S87" i="16"/>
  <c r="R87" i="16"/>
  <c r="Q87" i="16"/>
  <c r="P87" i="16"/>
  <c r="O87" i="16"/>
  <c r="N87" i="16"/>
  <c r="M87" i="16"/>
  <c r="L87" i="16"/>
  <c r="K87" i="16"/>
  <c r="J87" i="16"/>
  <c r="AC86" i="16"/>
  <c r="AB86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M86" i="16"/>
  <c r="L86" i="16"/>
  <c r="K86" i="16"/>
  <c r="J86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AC34" i="16"/>
  <c r="AB34" i="16"/>
  <c r="AA34" i="16"/>
  <c r="Z34" i="16"/>
  <c r="Y34" i="16"/>
  <c r="X34" i="16"/>
  <c r="W34" i="16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AC33" i="16"/>
  <c r="AB33" i="16"/>
  <c r="AA33" i="16"/>
  <c r="Z33" i="16"/>
  <c r="Y33" i="16"/>
  <c r="X33" i="16"/>
  <c r="W33" i="16"/>
  <c r="V33" i="16"/>
  <c r="U33" i="16"/>
  <c r="T33" i="16"/>
  <c r="S33" i="16"/>
  <c r="R33" i="16"/>
  <c r="Q33" i="16"/>
  <c r="P33" i="16"/>
  <c r="O33" i="16"/>
  <c r="N33" i="16"/>
  <c r="M33" i="16"/>
  <c r="L33" i="16"/>
  <c r="K33" i="16"/>
  <c r="J33" i="16"/>
  <c r="AC40" i="16"/>
  <c r="AB40" i="16"/>
  <c r="AA40" i="16"/>
  <c r="Z40" i="16"/>
  <c r="Y40" i="16"/>
  <c r="X40" i="16"/>
  <c r="W40" i="16"/>
  <c r="V40" i="16"/>
  <c r="U40" i="16"/>
  <c r="T40" i="16"/>
  <c r="S40" i="16"/>
  <c r="R40" i="16"/>
  <c r="Q40" i="16"/>
  <c r="P40" i="16"/>
  <c r="O40" i="16"/>
  <c r="N40" i="16"/>
  <c r="M40" i="16"/>
  <c r="L40" i="16"/>
  <c r="K40" i="16"/>
  <c r="J40" i="16"/>
  <c r="AC39" i="16"/>
  <c r="AB39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AC38" i="16"/>
  <c r="AB38" i="16"/>
  <c r="AA38" i="16"/>
  <c r="Z38" i="16"/>
  <c r="Y38" i="16"/>
  <c r="X38" i="16"/>
  <c r="W38" i="16"/>
  <c r="V38" i="16"/>
  <c r="U38" i="16"/>
  <c r="T38" i="16"/>
  <c r="S38" i="16"/>
  <c r="R38" i="16"/>
  <c r="Q38" i="16"/>
  <c r="P38" i="16"/>
  <c r="O38" i="16"/>
  <c r="N38" i="16"/>
  <c r="M38" i="16"/>
  <c r="L38" i="16"/>
  <c r="K38" i="16"/>
  <c r="J38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K36" i="16"/>
  <c r="L36" i="16"/>
  <c r="M36" i="16"/>
  <c r="N36" i="16"/>
  <c r="O36" i="16"/>
  <c r="P36" i="16"/>
  <c r="P35" i="16" s="1"/>
  <c r="Q36" i="16"/>
  <c r="R36" i="16"/>
  <c r="R35" i="16" s="1"/>
  <c r="S36" i="16"/>
  <c r="T36" i="16"/>
  <c r="T35" i="16" s="1"/>
  <c r="U36" i="16"/>
  <c r="V36" i="16"/>
  <c r="W36" i="16"/>
  <c r="X36" i="16"/>
  <c r="X35" i="16" s="1"/>
  <c r="Y36" i="16"/>
  <c r="Z36" i="16"/>
  <c r="Z35" i="16" s="1"/>
  <c r="AA36" i="16"/>
  <c r="AB36" i="16"/>
  <c r="AB35" i="16" s="1"/>
  <c r="AC36" i="16"/>
  <c r="J36" i="16"/>
  <c r="I121" i="16"/>
  <c r="I26" i="16" s="1"/>
  <c r="H121" i="16"/>
  <c r="H26" i="16" s="1"/>
  <c r="G121" i="16"/>
  <c r="G26" i="16" s="1"/>
  <c r="F121" i="16"/>
  <c r="F26" i="16" s="1"/>
  <c r="E121" i="16"/>
  <c r="E26" i="16" s="1"/>
  <c r="I118" i="16"/>
  <c r="H118" i="16"/>
  <c r="G118" i="16"/>
  <c r="F118" i="16"/>
  <c r="E118" i="16"/>
  <c r="I55" i="16"/>
  <c r="I53" i="16" s="1"/>
  <c r="H55" i="16"/>
  <c r="H53" i="16" s="1"/>
  <c r="G55" i="16"/>
  <c r="G53" i="16" s="1"/>
  <c r="F55" i="16"/>
  <c r="F53" i="16" s="1"/>
  <c r="E55" i="16"/>
  <c r="E53" i="16" s="1"/>
  <c r="I44" i="16"/>
  <c r="H44" i="16"/>
  <c r="G44" i="16"/>
  <c r="F44" i="16"/>
  <c r="E44" i="16"/>
  <c r="I41" i="16"/>
  <c r="H41" i="16"/>
  <c r="G41" i="16"/>
  <c r="F41" i="16"/>
  <c r="E41" i="16"/>
  <c r="I28" i="16"/>
  <c r="H28" i="16"/>
  <c r="G28" i="16"/>
  <c r="F28" i="16"/>
  <c r="E28" i="16"/>
  <c r="E66" i="16" l="1"/>
  <c r="I66" i="16"/>
  <c r="E70" i="16"/>
  <c r="I70" i="16"/>
  <c r="H70" i="16"/>
  <c r="G70" i="16"/>
  <c r="F70" i="16"/>
  <c r="E71" i="16"/>
  <c r="I71" i="16"/>
  <c r="H71" i="16"/>
  <c r="G71" i="16"/>
  <c r="E72" i="16"/>
  <c r="I72" i="16"/>
  <c r="H72" i="16"/>
  <c r="G72" i="16"/>
  <c r="E73" i="16"/>
  <c r="I73" i="16"/>
  <c r="H73" i="16"/>
  <c r="G73" i="16"/>
  <c r="F73" i="16"/>
  <c r="E74" i="16"/>
  <c r="I74" i="16"/>
  <c r="H74" i="16"/>
  <c r="G74" i="16"/>
  <c r="F74" i="16"/>
  <c r="E75" i="16"/>
  <c r="I75" i="16"/>
  <c r="H75" i="16"/>
  <c r="G75" i="16"/>
  <c r="E76" i="16"/>
  <c r="I76" i="16"/>
  <c r="I82" i="16"/>
  <c r="Y35" i="16"/>
  <c r="Q35" i="16"/>
  <c r="AA35" i="16"/>
  <c r="W35" i="16"/>
  <c r="S35" i="16"/>
  <c r="O35" i="16"/>
  <c r="F36" i="16"/>
  <c r="U35" i="16"/>
  <c r="AC35" i="16"/>
  <c r="H76" i="16"/>
  <c r="G76" i="16"/>
  <c r="E77" i="16"/>
  <c r="I77" i="16"/>
  <c r="E78" i="16"/>
  <c r="I78" i="16"/>
  <c r="H78" i="16"/>
  <c r="G78" i="16"/>
  <c r="F78" i="16"/>
  <c r="E79" i="16"/>
  <c r="I79" i="16"/>
  <c r="H79" i="16"/>
  <c r="G79" i="16"/>
  <c r="E80" i="16"/>
  <c r="I80" i="16"/>
  <c r="H80" i="16"/>
  <c r="G80" i="16"/>
  <c r="E81" i="16"/>
  <c r="I81" i="16"/>
  <c r="H81" i="16"/>
  <c r="G81" i="16"/>
  <c r="F81" i="16"/>
  <c r="E82" i="16"/>
  <c r="H82" i="16"/>
  <c r="G82" i="16"/>
  <c r="F82" i="16"/>
  <c r="E83" i="16"/>
  <c r="I83" i="16"/>
  <c r="H83" i="16"/>
  <c r="G83" i="16"/>
  <c r="E84" i="16"/>
  <c r="I84" i="16"/>
  <c r="H84" i="16"/>
  <c r="G84" i="16"/>
  <c r="E85" i="16"/>
  <c r="I85" i="16"/>
  <c r="H85" i="16"/>
  <c r="G85" i="16"/>
  <c r="F85" i="16"/>
  <c r="E86" i="16"/>
  <c r="I86" i="16"/>
  <c r="H86" i="16"/>
  <c r="G86" i="16"/>
  <c r="F86" i="16"/>
  <c r="E87" i="16"/>
  <c r="I87" i="16"/>
  <c r="E88" i="16"/>
  <c r="I88" i="16"/>
  <c r="E89" i="16"/>
  <c r="I89" i="16"/>
  <c r="H89" i="16"/>
  <c r="G89" i="16"/>
  <c r="E90" i="16"/>
  <c r="I90" i="16"/>
  <c r="H90" i="16"/>
  <c r="G90" i="16"/>
  <c r="F90" i="16"/>
  <c r="E91" i="16"/>
  <c r="I91" i="16"/>
  <c r="H91" i="16"/>
  <c r="G91" i="16"/>
  <c r="E92" i="16"/>
  <c r="I92" i="16"/>
  <c r="H92" i="16"/>
  <c r="G92" i="16"/>
  <c r="E93" i="16"/>
  <c r="I93" i="16"/>
  <c r="H93" i="16"/>
  <c r="G93" i="16"/>
  <c r="F93" i="16"/>
  <c r="E94" i="16"/>
  <c r="I94" i="16"/>
  <c r="H94" i="16"/>
  <c r="G94" i="16"/>
  <c r="F94" i="16"/>
  <c r="E95" i="16"/>
  <c r="I95" i="16"/>
  <c r="H95" i="16"/>
  <c r="G95" i="16"/>
  <c r="E96" i="16"/>
  <c r="I96" i="16"/>
  <c r="H96" i="16"/>
  <c r="G96" i="16"/>
  <c r="E97" i="16"/>
  <c r="G36" i="16"/>
  <c r="V35" i="16"/>
  <c r="I36" i="16"/>
  <c r="E37" i="16"/>
  <c r="I38" i="16"/>
  <c r="I39" i="16"/>
  <c r="H39" i="16"/>
  <c r="E40" i="16"/>
  <c r="H40" i="16"/>
  <c r="I33" i="16"/>
  <c r="E34" i="16"/>
  <c r="E64" i="16"/>
  <c r="H64" i="16"/>
  <c r="I65" i="16"/>
  <c r="K35" i="16"/>
  <c r="F35" i="16" s="1"/>
  <c r="F89" i="16"/>
  <c r="F105" i="16"/>
  <c r="F131" i="16"/>
  <c r="I37" i="16"/>
  <c r="E38" i="16"/>
  <c r="E39" i="16"/>
  <c r="G39" i="16"/>
  <c r="I40" i="16"/>
  <c r="G40" i="16"/>
  <c r="E33" i="16"/>
  <c r="I34" i="16"/>
  <c r="I64" i="16"/>
  <c r="E65" i="16"/>
  <c r="H66" i="16"/>
  <c r="L35" i="16"/>
  <c r="I97" i="16"/>
  <c r="H97" i="16"/>
  <c r="G97" i="16"/>
  <c r="F97" i="16"/>
  <c r="E98" i="16"/>
  <c r="I98" i="16"/>
  <c r="H98" i="16"/>
  <c r="G98" i="16"/>
  <c r="F98" i="16"/>
  <c r="E99" i="16"/>
  <c r="I99" i="16"/>
  <c r="H99" i="16"/>
  <c r="G99" i="16"/>
  <c r="E100" i="16"/>
  <c r="I100" i="16"/>
  <c r="H100" i="16"/>
  <c r="G100" i="16"/>
  <c r="E101" i="16"/>
  <c r="I101" i="16"/>
  <c r="H101" i="16"/>
  <c r="G101" i="16"/>
  <c r="F101" i="16"/>
  <c r="E102" i="16"/>
  <c r="I102" i="16"/>
  <c r="H102" i="16"/>
  <c r="G102" i="16"/>
  <c r="F102" i="16"/>
  <c r="E103" i="16"/>
  <c r="I103" i="16"/>
  <c r="H103" i="16"/>
  <c r="G103" i="16"/>
  <c r="E104" i="16"/>
  <c r="I104" i="16"/>
  <c r="H104" i="16"/>
  <c r="G104" i="16"/>
  <c r="E105" i="16"/>
  <c r="I105" i="16"/>
  <c r="E109" i="16"/>
  <c r="E108" i="16" s="1"/>
  <c r="I109" i="16"/>
  <c r="I108" i="16" s="1"/>
  <c r="E111" i="16"/>
  <c r="E110" i="16" s="1"/>
  <c r="I111" i="16"/>
  <c r="I110" i="16" s="1"/>
  <c r="E125" i="16"/>
  <c r="I125" i="16"/>
  <c r="H125" i="16"/>
  <c r="G125" i="16"/>
  <c r="F125" i="16"/>
  <c r="E126" i="16"/>
  <c r="I126" i="16"/>
  <c r="H126" i="16"/>
  <c r="G126" i="16"/>
  <c r="F126" i="16"/>
  <c r="E127" i="16"/>
  <c r="I127" i="16"/>
  <c r="H127" i="16"/>
  <c r="G127" i="16"/>
  <c r="F127" i="16"/>
  <c r="E128" i="16"/>
  <c r="I128" i="16"/>
  <c r="H128" i="16"/>
  <c r="G128" i="16"/>
  <c r="F128" i="16"/>
  <c r="E129" i="16"/>
  <c r="I129" i="16"/>
  <c r="H129" i="16"/>
  <c r="G129" i="16"/>
  <c r="F129" i="16"/>
  <c r="E130" i="16"/>
  <c r="I130" i="16"/>
  <c r="H130" i="16"/>
  <c r="G130" i="16"/>
  <c r="F130" i="16"/>
  <c r="E131" i="16"/>
  <c r="I131" i="16"/>
  <c r="H131" i="16"/>
  <c r="G131" i="16"/>
  <c r="E132" i="16"/>
  <c r="I132" i="16"/>
  <c r="E135" i="16"/>
  <c r="I135" i="16"/>
  <c r="E136" i="16"/>
  <c r="I136" i="16"/>
  <c r="H111" i="16"/>
  <c r="H110" i="16" s="1"/>
  <c r="G111" i="16"/>
  <c r="G110" i="16" s="1"/>
  <c r="F111" i="16"/>
  <c r="F110" i="16" s="1"/>
  <c r="F109" i="16"/>
  <c r="F108" i="16" s="1"/>
  <c r="G105" i="16"/>
  <c r="G87" i="16"/>
  <c r="H38" i="16"/>
  <c r="G38" i="16"/>
  <c r="M35" i="16"/>
  <c r="G33" i="16"/>
  <c r="F33" i="16"/>
  <c r="H132" i="16"/>
  <c r="G132" i="16"/>
  <c r="F132" i="16"/>
  <c r="H136" i="16"/>
  <c r="F136" i="16"/>
  <c r="G135" i="16"/>
  <c r="H105" i="16"/>
  <c r="H88" i="16"/>
  <c r="G88" i="16"/>
  <c r="H87" i="16"/>
  <c r="F77" i="16"/>
  <c r="H65" i="16"/>
  <c r="G65" i="16"/>
  <c r="J35" i="16"/>
  <c r="N35" i="16"/>
  <c r="H37" i="16"/>
  <c r="F37" i="16"/>
  <c r="H34" i="16"/>
  <c r="G34" i="16"/>
  <c r="F34" i="16"/>
  <c r="H33" i="16"/>
  <c r="F40" i="16"/>
  <c r="F64" i="16"/>
  <c r="F66" i="16"/>
  <c r="F38" i="16"/>
  <c r="F39" i="16"/>
  <c r="F71" i="16"/>
  <c r="F72" i="16"/>
  <c r="F75" i="16"/>
  <c r="F76" i="16"/>
  <c r="F79" i="16"/>
  <c r="F80" i="16"/>
  <c r="F83" i="16"/>
  <c r="F84" i="16"/>
  <c r="F87" i="16"/>
  <c r="F88" i="16"/>
  <c r="F91" i="16"/>
  <c r="F92" i="16"/>
  <c r="F95" i="16"/>
  <c r="F96" i="16"/>
  <c r="F99" i="16"/>
  <c r="F100" i="16"/>
  <c r="F103" i="16"/>
  <c r="F104" i="16"/>
  <c r="E36" i="16"/>
  <c r="G64" i="16"/>
  <c r="G66" i="16"/>
  <c r="H36" i="16"/>
  <c r="G37" i="16"/>
  <c r="F65" i="16"/>
  <c r="G136" i="16"/>
  <c r="H135" i="16"/>
  <c r="F135" i="16"/>
  <c r="H109" i="16"/>
  <c r="H108" i="16" s="1"/>
  <c r="G109" i="16"/>
  <c r="G108" i="16" s="1"/>
  <c r="H77" i="16"/>
  <c r="G77" i="16"/>
  <c r="H35" i="16" l="1"/>
  <c r="H32" i="16" s="1"/>
  <c r="H31" i="16" s="1"/>
  <c r="H24" i="16" s="1"/>
  <c r="I35" i="16"/>
  <c r="I134" i="16"/>
  <c r="I29" i="16" s="1"/>
  <c r="I107" i="16"/>
  <c r="G35" i="16"/>
  <c r="G32" i="16" s="1"/>
  <c r="G31" i="16" s="1"/>
  <c r="G24" i="16" s="1"/>
  <c r="I63" i="16"/>
  <c r="I62" i="16" s="1"/>
  <c r="G124" i="16"/>
  <c r="G27" i="16" s="1"/>
  <c r="H63" i="16"/>
  <c r="H62" i="16" s="1"/>
  <c r="E124" i="16"/>
  <c r="E27" i="16" s="1"/>
  <c r="E35" i="16"/>
  <c r="E32" i="16" s="1"/>
  <c r="E31" i="16" s="1"/>
  <c r="E24" i="16" s="1"/>
  <c r="E107" i="16"/>
  <c r="I69" i="16"/>
  <c r="I68" i="16" s="1"/>
  <c r="E63" i="16"/>
  <c r="E62" i="16" s="1"/>
  <c r="F63" i="16"/>
  <c r="F62" i="16" s="1"/>
  <c r="F124" i="16"/>
  <c r="F27" i="16" s="1"/>
  <c r="I124" i="16"/>
  <c r="I27" i="16" s="1"/>
  <c r="E69" i="16"/>
  <c r="E68" i="16" s="1"/>
  <c r="I32" i="16"/>
  <c r="I31" i="16" s="1"/>
  <c r="I24" i="16" s="1"/>
  <c r="E134" i="16"/>
  <c r="E29" i="16" s="1"/>
  <c r="H124" i="16"/>
  <c r="H27" i="16" s="1"/>
  <c r="F107" i="16"/>
  <c r="F134" i="16"/>
  <c r="F29" i="16" s="1"/>
  <c r="G107" i="16"/>
  <c r="H107" i="16"/>
  <c r="G69" i="16"/>
  <c r="G68" i="16" s="1"/>
  <c r="F32" i="16"/>
  <c r="F31" i="16" s="1"/>
  <c r="F24" i="16" s="1"/>
  <c r="H134" i="16"/>
  <c r="H29" i="16" s="1"/>
  <c r="G134" i="16"/>
  <c r="G29" i="16" s="1"/>
  <c r="H69" i="16"/>
  <c r="H68" i="16" s="1"/>
  <c r="G63" i="16"/>
  <c r="G62" i="16" s="1"/>
  <c r="F69" i="16"/>
  <c r="F68" i="16" s="1"/>
  <c r="I61" i="16" l="1"/>
  <c r="I25" i="16" s="1"/>
  <c r="I23" i="16" s="1"/>
  <c r="F61" i="16"/>
  <c r="F25" i="16" s="1"/>
  <c r="F23" i="16" s="1"/>
  <c r="E61" i="16"/>
  <c r="E25" i="16" s="1"/>
  <c r="E23" i="16" s="1"/>
  <c r="H61" i="16"/>
  <c r="H25" i="16" s="1"/>
  <c r="H23" i="16" s="1"/>
  <c r="G61" i="16"/>
  <c r="G25" i="16" s="1"/>
  <c r="G23" i="16" s="1"/>
  <c r="I30" i="16" l="1"/>
  <c r="F30" i="16"/>
  <c r="E30" i="16"/>
  <c r="G30" i="16"/>
  <c r="H30" i="16"/>
  <c r="AI136" i="16"/>
  <c r="AH136" i="16"/>
  <c r="AG136" i="16"/>
  <c r="AF136" i="16"/>
  <c r="AE136" i="16"/>
  <c r="AI135" i="16"/>
  <c r="AH135" i="16"/>
  <c r="AG135" i="16"/>
  <c r="AF135" i="16"/>
  <c r="AE135" i="16"/>
  <c r="AI132" i="16"/>
  <c r="AH132" i="16"/>
  <c r="AG132" i="16"/>
  <c r="AF132" i="16"/>
  <c r="AE132" i="16"/>
  <c r="AI131" i="16"/>
  <c r="AH131" i="16"/>
  <c r="AG131" i="16"/>
  <c r="AF131" i="16"/>
  <c r="AE131" i="16"/>
  <c r="AI130" i="16"/>
  <c r="AH130" i="16"/>
  <c r="AG130" i="16"/>
  <c r="AF130" i="16"/>
  <c r="AE130" i="16"/>
  <c r="AI129" i="16"/>
  <c r="AH129" i="16"/>
  <c r="AG129" i="16"/>
  <c r="AF129" i="16"/>
  <c r="AE129" i="16"/>
  <c r="AI128" i="16"/>
  <c r="AH128" i="16"/>
  <c r="AG128" i="16"/>
  <c r="AF128" i="16"/>
  <c r="AE128" i="16"/>
  <c r="AI127" i="16"/>
  <c r="AH127" i="16"/>
  <c r="AG127" i="16"/>
  <c r="AF127" i="16"/>
  <c r="AE127" i="16"/>
  <c r="AI126" i="16"/>
  <c r="AH126" i="16"/>
  <c r="AG126" i="16"/>
  <c r="AF126" i="16"/>
  <c r="AE126" i="16"/>
  <c r="AI125" i="16"/>
  <c r="AH125" i="16"/>
  <c r="AG125" i="16"/>
  <c r="AF125" i="16"/>
  <c r="AE125" i="16"/>
  <c r="AI111" i="16"/>
  <c r="AH111" i="16"/>
  <c r="AG111" i="16"/>
  <c r="AF111" i="16"/>
  <c r="AE111" i="16"/>
  <c r="AI109" i="16"/>
  <c r="AH109" i="16"/>
  <c r="AG109" i="16"/>
  <c r="AF109" i="16"/>
  <c r="AE109" i="16"/>
  <c r="AI105" i="16"/>
  <c r="AH105" i="16"/>
  <c r="AG105" i="16"/>
  <c r="AF105" i="16"/>
  <c r="AE105" i="16"/>
  <c r="AI104" i="16"/>
  <c r="AH104" i="16"/>
  <c r="AG104" i="16"/>
  <c r="AF104" i="16"/>
  <c r="AE104" i="16"/>
  <c r="AI103" i="16"/>
  <c r="AH103" i="16"/>
  <c r="AG103" i="16"/>
  <c r="AF103" i="16"/>
  <c r="AE103" i="16"/>
  <c r="AI102" i="16"/>
  <c r="AH102" i="16"/>
  <c r="AG102" i="16"/>
  <c r="AF102" i="16"/>
  <c r="AE102" i="16"/>
  <c r="AI101" i="16"/>
  <c r="AH101" i="16"/>
  <c r="AG101" i="16"/>
  <c r="AF101" i="16"/>
  <c r="AE101" i="16"/>
  <c r="AI100" i="16"/>
  <c r="AH100" i="16"/>
  <c r="AG100" i="16"/>
  <c r="AF100" i="16"/>
  <c r="AE100" i="16"/>
  <c r="AI99" i="16"/>
  <c r="AH99" i="16"/>
  <c r="AG99" i="16"/>
  <c r="AF99" i="16"/>
  <c r="AE99" i="16"/>
  <c r="AI98" i="16"/>
  <c r="AH98" i="16"/>
  <c r="AG98" i="16"/>
  <c r="AF98" i="16"/>
  <c r="AE98" i="16"/>
  <c r="AI97" i="16"/>
  <c r="AH97" i="16"/>
  <c r="AG97" i="16"/>
  <c r="AF97" i="16"/>
  <c r="AE97" i="16"/>
  <c r="AI96" i="16"/>
  <c r="AH96" i="16"/>
  <c r="AG96" i="16"/>
  <c r="AF96" i="16"/>
  <c r="AE96" i="16"/>
  <c r="AI95" i="16"/>
  <c r="AH95" i="16"/>
  <c r="AG95" i="16"/>
  <c r="AF95" i="16"/>
  <c r="AE95" i="16"/>
  <c r="AI94" i="16"/>
  <c r="AH94" i="16"/>
  <c r="AG94" i="16"/>
  <c r="AF94" i="16"/>
  <c r="AE94" i="16"/>
  <c r="AI93" i="16"/>
  <c r="AH93" i="16"/>
  <c r="AG93" i="16"/>
  <c r="AF93" i="16"/>
  <c r="AE93" i="16"/>
  <c r="AI92" i="16"/>
  <c r="AH92" i="16"/>
  <c r="AG92" i="16"/>
  <c r="AF92" i="16"/>
  <c r="AE92" i="16"/>
  <c r="AI91" i="16"/>
  <c r="AH91" i="16"/>
  <c r="AG91" i="16"/>
  <c r="AF91" i="16"/>
  <c r="AE91" i="16"/>
  <c r="AI90" i="16"/>
  <c r="AH90" i="16"/>
  <c r="AG90" i="16"/>
  <c r="AF90" i="16"/>
  <c r="AE90" i="16"/>
  <c r="AI89" i="16"/>
  <c r="AH89" i="16"/>
  <c r="AG89" i="16"/>
  <c r="AF89" i="16"/>
  <c r="AE89" i="16"/>
  <c r="AI88" i="16"/>
  <c r="AH88" i="16"/>
  <c r="AG88" i="16"/>
  <c r="AF88" i="16"/>
  <c r="AE88" i="16"/>
  <c r="AI87" i="16"/>
  <c r="AH87" i="16"/>
  <c r="AG87" i="16"/>
  <c r="AF87" i="16"/>
  <c r="AE87" i="16"/>
  <c r="AI86" i="16"/>
  <c r="AH86" i="16"/>
  <c r="AG86" i="16"/>
  <c r="AF86" i="16"/>
  <c r="AE86" i="16"/>
  <c r="AI85" i="16"/>
  <c r="AH85" i="16"/>
  <c r="AG85" i="16"/>
  <c r="AF85" i="16"/>
  <c r="AE85" i="16"/>
  <c r="AI84" i="16"/>
  <c r="AH84" i="16"/>
  <c r="AG84" i="16"/>
  <c r="AF84" i="16"/>
  <c r="AE84" i="16"/>
  <c r="AI83" i="16"/>
  <c r="AH83" i="16"/>
  <c r="AG83" i="16"/>
  <c r="AF83" i="16"/>
  <c r="AE83" i="16"/>
  <c r="AI82" i="16"/>
  <c r="AH82" i="16"/>
  <c r="AG82" i="16"/>
  <c r="AF82" i="16"/>
  <c r="AE82" i="16"/>
  <c r="AI81" i="16"/>
  <c r="AH81" i="16"/>
  <c r="AG81" i="16"/>
  <c r="AF81" i="16"/>
  <c r="AE81" i="16"/>
  <c r="AI80" i="16"/>
  <c r="AH80" i="16"/>
  <c r="AG80" i="16"/>
  <c r="AF80" i="16"/>
  <c r="AE80" i="16"/>
  <c r="AI79" i="16"/>
  <c r="AH79" i="16"/>
  <c r="AG79" i="16"/>
  <c r="AF79" i="16"/>
  <c r="AE79" i="16"/>
  <c r="AI78" i="16"/>
  <c r="AH78" i="16"/>
  <c r="AG78" i="16"/>
  <c r="AF78" i="16"/>
  <c r="AE78" i="16"/>
  <c r="AI77" i="16"/>
  <c r="AH77" i="16"/>
  <c r="AG77" i="16"/>
  <c r="AF77" i="16"/>
  <c r="AE77" i="16"/>
  <c r="AI76" i="16"/>
  <c r="AH76" i="16"/>
  <c r="AG76" i="16"/>
  <c r="AF76" i="16"/>
  <c r="AE76" i="16"/>
  <c r="AI75" i="16"/>
  <c r="AH75" i="16"/>
  <c r="AG75" i="16"/>
  <c r="AF75" i="16"/>
  <c r="AE75" i="16"/>
  <c r="AI74" i="16"/>
  <c r="AH74" i="16"/>
  <c r="AG74" i="16"/>
  <c r="AF74" i="16"/>
  <c r="AE74" i="16"/>
  <c r="AI73" i="16"/>
  <c r="AH73" i="16"/>
  <c r="AG73" i="16"/>
  <c r="AF73" i="16"/>
  <c r="AE73" i="16"/>
  <c r="AI72" i="16"/>
  <c r="AH72" i="16"/>
  <c r="AG72" i="16"/>
  <c r="AF72" i="16"/>
  <c r="AE72" i="16"/>
  <c r="AI71" i="16"/>
  <c r="AH71" i="16"/>
  <c r="AG71" i="16"/>
  <c r="AF71" i="16"/>
  <c r="AE71" i="16"/>
  <c r="AI70" i="16"/>
  <c r="AH70" i="16"/>
  <c r="AG70" i="16"/>
  <c r="AF70" i="16"/>
  <c r="AE70" i="16"/>
  <c r="AI66" i="16"/>
  <c r="AH66" i="16"/>
  <c r="AG66" i="16"/>
  <c r="AF66" i="16"/>
  <c r="AE66" i="16"/>
  <c r="AI65" i="16"/>
  <c r="AH65" i="16"/>
  <c r="AG65" i="16"/>
  <c r="AF65" i="16"/>
  <c r="AE65" i="16"/>
  <c r="AI64" i="16"/>
  <c r="AH64" i="16"/>
  <c r="AG64" i="16"/>
  <c r="AF64" i="16"/>
  <c r="AE64" i="16"/>
  <c r="AI35" i="16"/>
  <c r="AH35" i="16"/>
  <c r="AG35" i="16"/>
  <c r="AF35" i="16"/>
  <c r="AE35" i="16"/>
  <c r="AI34" i="16"/>
  <c r="AH34" i="16"/>
  <c r="AG34" i="16"/>
  <c r="AF34" i="16"/>
  <c r="AE34" i="16"/>
  <c r="AI33" i="16"/>
  <c r="AH33" i="16"/>
  <c r="AG33" i="16"/>
  <c r="AF33" i="16"/>
  <c r="AE33" i="16"/>
  <c r="AD63" i="16"/>
  <c r="AJ63" i="16"/>
  <c r="AK63" i="16"/>
  <c r="AL63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A63" i="16"/>
  <c r="BB63" i="16"/>
  <c r="BC63" i="16"/>
  <c r="AD134" i="16"/>
  <c r="AJ134" i="16"/>
  <c r="AK134" i="16"/>
  <c r="AL134" i="16"/>
  <c r="AM134" i="16"/>
  <c r="AN134" i="16"/>
  <c r="AO134" i="16"/>
  <c r="AP134" i="16"/>
  <c r="AQ134" i="16"/>
  <c r="AR134" i="16"/>
  <c r="AS134" i="16"/>
  <c r="AT134" i="16"/>
  <c r="AU134" i="16"/>
  <c r="AV134" i="16"/>
  <c r="AW134" i="16"/>
  <c r="AX134" i="16"/>
  <c r="AY134" i="16"/>
  <c r="AZ134" i="16"/>
  <c r="BA134" i="16"/>
  <c r="BB134" i="16"/>
  <c r="BC134" i="16"/>
  <c r="D136" i="16"/>
  <c r="D135" i="16"/>
  <c r="D132" i="16"/>
  <c r="D131" i="16"/>
  <c r="D130" i="16"/>
  <c r="D129" i="16"/>
  <c r="D128" i="16"/>
  <c r="D127" i="16"/>
  <c r="D126" i="16"/>
  <c r="D125" i="16"/>
  <c r="D111" i="16"/>
  <c r="D109" i="16"/>
  <c r="D105" i="16"/>
  <c r="D104" i="16"/>
  <c r="D103" i="16"/>
  <c r="D102" i="16"/>
  <c r="D101" i="16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1" i="16"/>
  <c r="D80" i="16"/>
  <c r="D79" i="16"/>
  <c r="D78" i="16"/>
  <c r="D77" i="16"/>
  <c r="D76" i="16"/>
  <c r="D75" i="16"/>
  <c r="D74" i="16"/>
  <c r="D73" i="16"/>
  <c r="D72" i="16"/>
  <c r="D71" i="16"/>
  <c r="D70" i="16"/>
  <c r="D66" i="16"/>
  <c r="D65" i="16"/>
  <c r="D64" i="16"/>
  <c r="D35" i="16"/>
  <c r="D34" i="16"/>
  <c r="D33" i="16"/>
  <c r="D37" i="16"/>
  <c r="D38" i="16"/>
  <c r="D39" i="16"/>
  <c r="D40" i="16"/>
  <c r="AF134" i="16" l="1"/>
  <c r="AG134" i="16"/>
  <c r="D134" i="16"/>
  <c r="AF63" i="16"/>
  <c r="D69" i="16"/>
  <c r="D63" i="16"/>
  <c r="AG63" i="16"/>
  <c r="AE63" i="16"/>
  <c r="AI63" i="16"/>
  <c r="AH63" i="16"/>
  <c r="AE134" i="16"/>
  <c r="AI134" i="16"/>
  <c r="AH134" i="16"/>
  <c r="J55" i="16" l="1"/>
  <c r="K55" i="16"/>
  <c r="L55" i="16"/>
  <c r="M55" i="16"/>
  <c r="N55" i="16"/>
  <c r="O55" i="16"/>
  <c r="P55" i="16"/>
  <c r="Q55" i="16"/>
  <c r="R55" i="16"/>
  <c r="S55" i="16"/>
  <c r="T55" i="16"/>
  <c r="U55" i="16"/>
  <c r="V55" i="16"/>
  <c r="W55" i="16"/>
  <c r="X55" i="16"/>
  <c r="Y55" i="16"/>
  <c r="Z55" i="16"/>
  <c r="AA55" i="16"/>
  <c r="AB55" i="16"/>
  <c r="AC55" i="16"/>
  <c r="AD55" i="16"/>
  <c r="AE55" i="16"/>
  <c r="AF55" i="16"/>
  <c r="AG55" i="16"/>
  <c r="AH55" i="16"/>
  <c r="AI55" i="16"/>
  <c r="AJ55" i="16"/>
  <c r="AK55" i="16"/>
  <c r="AL55" i="16"/>
  <c r="AM55" i="16"/>
  <c r="AN55" i="16"/>
  <c r="AO55" i="16"/>
  <c r="AP55" i="16"/>
  <c r="AQ55" i="16"/>
  <c r="AR55" i="16"/>
  <c r="AS55" i="16"/>
  <c r="AT55" i="16"/>
  <c r="AU55" i="16"/>
  <c r="AV55" i="16"/>
  <c r="AW55" i="16"/>
  <c r="AX55" i="16"/>
  <c r="AY55" i="16"/>
  <c r="AZ55" i="16"/>
  <c r="BA55" i="16"/>
  <c r="BB55" i="16"/>
  <c r="BC55" i="16"/>
  <c r="D55" i="16"/>
  <c r="AY124" i="16" l="1"/>
  <c r="AY69" i="16"/>
  <c r="AE37" i="16"/>
  <c r="AE38" i="16"/>
  <c r="AE39" i="16"/>
  <c r="AE40" i="16"/>
  <c r="AE36" i="16"/>
  <c r="AD69" i="16"/>
  <c r="AJ69" i="16"/>
  <c r="AK69" i="16"/>
  <c r="AN69" i="16"/>
  <c r="AO69" i="16"/>
  <c r="AP69" i="16"/>
  <c r="AS69" i="16"/>
  <c r="AT69" i="16"/>
  <c r="AU69" i="16"/>
  <c r="AX69" i="16"/>
  <c r="AZ69" i="16"/>
  <c r="BC69" i="16"/>
  <c r="Y63" i="16" l="1"/>
  <c r="V63" i="16"/>
  <c r="W63" i="16"/>
  <c r="AE32" i="16"/>
  <c r="AB134" i="16"/>
  <c r="AA134" i="16"/>
  <c r="W134" i="16"/>
  <c r="V134" i="16"/>
  <c r="Q134" i="16"/>
  <c r="AC134" i="16"/>
  <c r="Z134" i="16"/>
  <c r="Y134" i="16"/>
  <c r="X134" i="16"/>
  <c r="U134" i="16"/>
  <c r="T134" i="16"/>
  <c r="S134" i="16"/>
  <c r="R134" i="16"/>
  <c r="P134" i="16"/>
  <c r="O134" i="16"/>
  <c r="N134" i="16"/>
  <c r="K134" i="16"/>
  <c r="J134" i="16"/>
  <c r="AC63" i="16"/>
  <c r="AB63" i="16"/>
  <c r="AA63" i="16"/>
  <c r="Z63" i="16"/>
  <c r="X63" i="16"/>
  <c r="U63" i="16"/>
  <c r="T63" i="16"/>
  <c r="S63" i="16"/>
  <c r="P63" i="16"/>
  <c r="O63" i="16"/>
  <c r="N63" i="16"/>
  <c r="K63" i="16"/>
  <c r="J63" i="16"/>
  <c r="AI40" i="16"/>
  <c r="AF40" i="16"/>
  <c r="AI39" i="16"/>
  <c r="AF39" i="16"/>
  <c r="AI38" i="16"/>
  <c r="AF38" i="16"/>
  <c r="AI37" i="16"/>
  <c r="AF37" i="16"/>
  <c r="AI36" i="16"/>
  <c r="AF36" i="16"/>
  <c r="D36" i="16"/>
  <c r="D41" i="16"/>
  <c r="Q63" i="16" l="1"/>
  <c r="AV69" i="16"/>
  <c r="AL69" i="16"/>
  <c r="AE124" i="16"/>
  <c r="AI69" i="16"/>
  <c r="AR69" i="16"/>
  <c r="R63" i="16"/>
  <c r="AE69" i="16"/>
  <c r="AW69" i="16"/>
  <c r="AM69" i="16"/>
  <c r="BB69" i="16"/>
  <c r="AF69" i="16"/>
  <c r="AQ69" i="16"/>
  <c r="BA69" i="16"/>
  <c r="AH38" i="16"/>
  <c r="AG37" i="16"/>
  <c r="AG36" i="16"/>
  <c r="AH37" i="16"/>
  <c r="AG38" i="16"/>
  <c r="AH39" i="16"/>
  <c r="AG40" i="16"/>
  <c r="M134" i="16"/>
  <c r="AH36" i="16"/>
  <c r="AG39" i="16"/>
  <c r="AH40" i="16"/>
  <c r="L134" i="16"/>
  <c r="L63" i="16"/>
  <c r="M63" i="16"/>
  <c r="AG69" i="16" l="1"/>
  <c r="AH69" i="16"/>
  <c r="BC29" i="16" l="1"/>
  <c r="AZ29" i="16"/>
  <c r="BC28" i="16"/>
  <c r="BC124" i="16"/>
  <c r="BC27" i="16" s="1"/>
  <c r="AZ124" i="16"/>
  <c r="AZ27" i="16" s="1"/>
  <c r="BA121" i="16"/>
  <c r="BA26" i="16" s="1"/>
  <c r="BC121" i="16"/>
  <c r="BB121" i="16"/>
  <c r="BB26" i="16" s="1"/>
  <c r="AZ121" i="16"/>
  <c r="AZ26" i="16" s="1"/>
  <c r="BC118" i="16"/>
  <c r="BB118" i="16"/>
  <c r="BA118" i="16"/>
  <c r="AZ118" i="16"/>
  <c r="BB110" i="16"/>
  <c r="BA110" i="16"/>
  <c r="BC110" i="16"/>
  <c r="AZ110" i="16"/>
  <c r="BB108" i="16"/>
  <c r="BA108" i="16"/>
  <c r="BC108" i="16"/>
  <c r="AZ108" i="16"/>
  <c r="BC68" i="16"/>
  <c r="AZ68" i="16"/>
  <c r="BC62" i="16"/>
  <c r="BB62" i="16"/>
  <c r="BA62" i="16"/>
  <c r="AZ62" i="16"/>
  <c r="BC53" i="16"/>
  <c r="BB53" i="16"/>
  <c r="BA53" i="16"/>
  <c r="AZ53" i="16"/>
  <c r="BC44" i="16"/>
  <c r="BB44" i="16"/>
  <c r="BA44" i="16"/>
  <c r="AZ44" i="16"/>
  <c r="BB41" i="16"/>
  <c r="BC41" i="16"/>
  <c r="BA41" i="16"/>
  <c r="AZ41" i="16"/>
  <c r="BC32" i="16"/>
  <c r="BB32" i="16"/>
  <c r="BA32" i="16"/>
  <c r="AZ32" i="16"/>
  <c r="AZ31" i="16" s="1"/>
  <c r="BB28" i="16"/>
  <c r="BA28" i="16"/>
  <c r="AZ28" i="16"/>
  <c r="BC26" i="16"/>
  <c r="AX29" i="16"/>
  <c r="AU29" i="16"/>
  <c r="AX28" i="16"/>
  <c r="AU28" i="16"/>
  <c r="AX124" i="16"/>
  <c r="AX27" i="16" s="1"/>
  <c r="AU124" i="16"/>
  <c r="AU27" i="16" s="1"/>
  <c r="AX121" i="16"/>
  <c r="AX26" i="16" s="1"/>
  <c r="AW121" i="16"/>
  <c r="AW26" i="16" s="1"/>
  <c r="AV121" i="16"/>
  <c r="AV26" i="16" s="1"/>
  <c r="AU121" i="16"/>
  <c r="AU26" i="16" s="1"/>
  <c r="AV118" i="16"/>
  <c r="AX118" i="16"/>
  <c r="AW118" i="16"/>
  <c r="AU118" i="16"/>
  <c r="AW110" i="16"/>
  <c r="AV110" i="16"/>
  <c r="AX110" i="16"/>
  <c r="AU110" i="16"/>
  <c r="AW108" i="16"/>
  <c r="AV108" i="16"/>
  <c r="AX108" i="16"/>
  <c r="AU108" i="16"/>
  <c r="AU107" i="16" s="1"/>
  <c r="AX68" i="16"/>
  <c r="AV62" i="16"/>
  <c r="AU62" i="16"/>
  <c r="AX62" i="16"/>
  <c r="AX53" i="16"/>
  <c r="AW53" i="16"/>
  <c r="AV53" i="16"/>
  <c r="AU53" i="16"/>
  <c r="AX44" i="16"/>
  <c r="AV44" i="16"/>
  <c r="AW44" i="16"/>
  <c r="AU44" i="16"/>
  <c r="AX41" i="16"/>
  <c r="AW41" i="16"/>
  <c r="AV41" i="16"/>
  <c r="AU41" i="16"/>
  <c r="AX32" i="16"/>
  <c r="AW32" i="16"/>
  <c r="AV32" i="16"/>
  <c r="AU32" i="16"/>
  <c r="AW28" i="16"/>
  <c r="AV28" i="16"/>
  <c r="AS29" i="16"/>
  <c r="AP29" i="16"/>
  <c r="AS28" i="16"/>
  <c r="AP28" i="16"/>
  <c r="AR124" i="16"/>
  <c r="AR27" i="16" s="1"/>
  <c r="AS124" i="16"/>
  <c r="AS27" i="16" s="1"/>
  <c r="AP124" i="16"/>
  <c r="AP27" i="16" s="1"/>
  <c r="AS121" i="16"/>
  <c r="AS26" i="16" s="1"/>
  <c r="AR121" i="16"/>
  <c r="AR26" i="16" s="1"/>
  <c r="AP121" i="16"/>
  <c r="AP26" i="16" s="1"/>
  <c r="AQ118" i="16"/>
  <c r="AP118" i="16"/>
  <c r="AS118" i="16"/>
  <c r="AR118" i="16"/>
  <c r="AR110" i="16"/>
  <c r="AQ110" i="16"/>
  <c r="AS110" i="16"/>
  <c r="AP110" i="16"/>
  <c r="AQ108" i="16"/>
  <c r="AS108" i="16"/>
  <c r="AP108" i="16"/>
  <c r="AP68" i="16"/>
  <c r="AQ62" i="16"/>
  <c r="AP62" i="16"/>
  <c r="AS62" i="16"/>
  <c r="AR62" i="16"/>
  <c r="AR53" i="16"/>
  <c r="AQ53" i="16"/>
  <c r="AS53" i="16"/>
  <c r="AP53" i="16"/>
  <c r="AS44" i="16"/>
  <c r="AR44" i="16"/>
  <c r="AQ44" i="16"/>
  <c r="AP44" i="16"/>
  <c r="AP41" i="16"/>
  <c r="AS41" i="16"/>
  <c r="AR41" i="16"/>
  <c r="AQ41" i="16"/>
  <c r="AS32" i="16"/>
  <c r="AR32" i="16"/>
  <c r="AQ32" i="16"/>
  <c r="AP32" i="16"/>
  <c r="AR28" i="16"/>
  <c r="AQ28" i="16"/>
  <c r="AV107" i="16" l="1"/>
  <c r="AP107" i="16"/>
  <c r="AP61" i="16" s="1"/>
  <c r="AU31" i="16"/>
  <c r="AU24" i="16" s="1"/>
  <c r="AW107" i="16"/>
  <c r="BC31" i="16"/>
  <c r="BC24" i="16" s="1"/>
  <c r="AR29" i="16"/>
  <c r="AV124" i="16"/>
  <c r="AV27" i="16" s="1"/>
  <c r="BB29" i="16"/>
  <c r="AP31" i="16"/>
  <c r="AP24" i="16" s="1"/>
  <c r="AQ124" i="16"/>
  <c r="AQ27" i="16" s="1"/>
  <c r="AV29" i="16"/>
  <c r="BA68" i="16"/>
  <c r="AW68" i="16"/>
  <c r="AS31" i="16"/>
  <c r="AS24" i="16" s="1"/>
  <c r="BA31" i="16"/>
  <c r="BA24" i="16" s="1"/>
  <c r="BA124" i="16"/>
  <c r="BA27" i="16" s="1"/>
  <c r="AW31" i="16"/>
  <c r="AW24" i="16" s="1"/>
  <c r="AV68" i="16"/>
  <c r="BB31" i="16"/>
  <c r="BB24" i="16" s="1"/>
  <c r="AQ31" i="16"/>
  <c r="AQ24" i="16" s="1"/>
  <c r="AR31" i="16"/>
  <c r="AR24" i="16" s="1"/>
  <c r="AU68" i="16"/>
  <c r="AU61" i="16" s="1"/>
  <c r="AU25" i="16" s="1"/>
  <c r="AW29" i="16"/>
  <c r="AS68" i="16"/>
  <c r="AQ29" i="16"/>
  <c r="AW62" i="16"/>
  <c r="AW124" i="16"/>
  <c r="AW27" i="16" s="1"/>
  <c r="BB124" i="16"/>
  <c r="BB27" i="16" s="1"/>
  <c r="AQ68" i="16"/>
  <c r="AV31" i="16"/>
  <c r="AV24" i="16" s="1"/>
  <c r="AZ107" i="16"/>
  <c r="AZ61" i="16" s="1"/>
  <c r="BA29" i="16"/>
  <c r="AX31" i="16"/>
  <c r="AX24" i="16" s="1"/>
  <c r="BA107" i="16"/>
  <c r="AQ107" i="16"/>
  <c r="AZ24" i="16"/>
  <c r="AS107" i="16"/>
  <c r="BB68" i="16"/>
  <c r="BC107" i="16"/>
  <c r="BC61" i="16" s="1"/>
  <c r="BC25" i="16" s="1"/>
  <c r="AQ121" i="16"/>
  <c r="AQ26" i="16" s="1"/>
  <c r="AX107" i="16"/>
  <c r="AX61" i="16" s="1"/>
  <c r="AR68" i="16"/>
  <c r="BB107" i="16"/>
  <c r="AR108" i="16"/>
  <c r="AR107" i="16" s="1"/>
  <c r="AV61" i="16" l="1"/>
  <c r="AV25" i="16" s="1"/>
  <c r="AV23" i="16" s="1"/>
  <c r="AU23" i="16"/>
  <c r="BC23" i="16"/>
  <c r="AP30" i="16"/>
  <c r="AX30" i="16"/>
  <c r="BA61" i="16"/>
  <c r="BA25" i="16" s="1"/>
  <c r="BA23" i="16" s="1"/>
  <c r="AW61" i="16"/>
  <c r="AW25" i="16" s="1"/>
  <c r="AW23" i="16" s="1"/>
  <c r="BC30" i="16"/>
  <c r="AQ61" i="16"/>
  <c r="AQ25" i="16" s="1"/>
  <c r="AQ23" i="16" s="1"/>
  <c r="AX25" i="16"/>
  <c r="AX23" i="16" s="1"/>
  <c r="BB61" i="16"/>
  <c r="BB30" i="16" s="1"/>
  <c r="AS61" i="16"/>
  <c r="AS25" i="16" s="1"/>
  <c r="AS23" i="16" s="1"/>
  <c r="AZ25" i="16"/>
  <c r="AZ23" i="16" s="1"/>
  <c r="AZ30" i="16"/>
  <c r="AP25" i="16"/>
  <c r="AP23" i="16" s="1"/>
  <c r="AU30" i="16"/>
  <c r="AR61" i="16"/>
  <c r="AR30" i="16" s="1"/>
  <c r="AV30" i="16" l="1"/>
  <c r="BA30" i="16"/>
  <c r="AW30" i="16"/>
  <c r="AQ30" i="16"/>
  <c r="BB25" i="16"/>
  <c r="BB23" i="16" s="1"/>
  <c r="AS30" i="16"/>
  <c r="AR25" i="16"/>
  <c r="AR23" i="16" s="1"/>
  <c r="AY29" i="16"/>
  <c r="AY28" i="16"/>
  <c r="AY27" i="16"/>
  <c r="AY110" i="16"/>
  <c r="AY108" i="16"/>
  <c r="AY53" i="16"/>
  <c r="AY32" i="16"/>
  <c r="AT29" i="16"/>
  <c r="AT28" i="16"/>
  <c r="AT124" i="16"/>
  <c r="AT27" i="16" s="1"/>
  <c r="AT110" i="16"/>
  <c r="AT108" i="16"/>
  <c r="AT53" i="16"/>
  <c r="AT32" i="16"/>
  <c r="AJ29" i="16"/>
  <c r="AJ28" i="16"/>
  <c r="AJ124" i="16"/>
  <c r="AJ27" i="16" s="1"/>
  <c r="AJ110" i="16"/>
  <c r="AJ108" i="16"/>
  <c r="AJ53" i="16"/>
  <c r="AJ32" i="16"/>
  <c r="AD29" i="16"/>
  <c r="AD28" i="16"/>
  <c r="AD124" i="16"/>
  <c r="AD27" i="16" s="1"/>
  <c r="AD110" i="16"/>
  <c r="AD108" i="16"/>
  <c r="AD53" i="16"/>
  <c r="AD32" i="16"/>
  <c r="AD62" i="16" l="1"/>
  <c r="AT62" i="16"/>
  <c r="AJ62" i="16"/>
  <c r="AJ118" i="16"/>
  <c r="AT68" i="16"/>
  <c r="AT121" i="16"/>
  <c r="AT26" i="16" s="1"/>
  <c r="AD118" i="16"/>
  <c r="AY62" i="16"/>
  <c r="AJ121" i="16"/>
  <c r="AJ26" i="16" s="1"/>
  <c r="AY41" i="16"/>
  <c r="AY68" i="16"/>
  <c r="AD44" i="16"/>
  <c r="AD107" i="16"/>
  <c r="AJ107" i="16"/>
  <c r="AT44" i="16"/>
  <c r="AY121" i="16"/>
  <c r="AY26" i="16" s="1"/>
  <c r="AD41" i="16"/>
  <c r="AJ44" i="16"/>
  <c r="AT118" i="16"/>
  <c r="AD68" i="16"/>
  <c r="AD121" i="16"/>
  <c r="AD26" i="16" s="1"/>
  <c r="AJ41" i="16"/>
  <c r="AJ68" i="16"/>
  <c r="AT41" i="16"/>
  <c r="AT107" i="16"/>
  <c r="AY44" i="16"/>
  <c r="AY31" i="16" s="1"/>
  <c r="AY24" i="16" s="1"/>
  <c r="AY118" i="16"/>
  <c r="AY107" i="16"/>
  <c r="AY61" i="16" l="1"/>
  <c r="AY25" i="16" s="1"/>
  <c r="AJ31" i="16"/>
  <c r="AJ24" i="16" s="1"/>
  <c r="AT61" i="16"/>
  <c r="AT25" i="16" s="1"/>
  <c r="AJ61" i="16"/>
  <c r="AJ25" i="16" s="1"/>
  <c r="AD31" i="16"/>
  <c r="AD24" i="16" s="1"/>
  <c r="AD61" i="16"/>
  <c r="AD25" i="16" s="1"/>
  <c r="AT31" i="16"/>
  <c r="AY23" i="16" l="1"/>
  <c r="AY30" i="16"/>
  <c r="AT30" i="16"/>
  <c r="AJ23" i="16"/>
  <c r="AJ30" i="16"/>
  <c r="AD30" i="16"/>
  <c r="AD23" i="16"/>
  <c r="AT24" i="16"/>
  <c r="AT23" i="16" s="1"/>
  <c r="AO29" i="16" l="1"/>
  <c r="AO28" i="16"/>
  <c r="AO124" i="16"/>
  <c r="AO27" i="16" s="1"/>
  <c r="AO110" i="16"/>
  <c r="AO108" i="16"/>
  <c r="AO53" i="16"/>
  <c r="AO32" i="16"/>
  <c r="AC29" i="16"/>
  <c r="Z29" i="16"/>
  <c r="Y29" i="16"/>
  <c r="X29" i="16"/>
  <c r="U29" i="16"/>
  <c r="T29" i="16"/>
  <c r="S29" i="16"/>
  <c r="P29" i="16"/>
  <c r="O29" i="16"/>
  <c r="N29" i="16"/>
  <c r="K29" i="16"/>
  <c r="J29" i="16"/>
  <c r="D29" i="16"/>
  <c r="AC28" i="16"/>
  <c r="AB28" i="16"/>
  <c r="AA28" i="16"/>
  <c r="Z28" i="16"/>
  <c r="Y28" i="16"/>
  <c r="X28" i="16"/>
  <c r="W28" i="16"/>
  <c r="V28" i="16"/>
  <c r="U28" i="16"/>
  <c r="T28" i="16"/>
  <c r="S28" i="16"/>
  <c r="R28" i="16"/>
  <c r="Q28" i="16"/>
  <c r="P28" i="16"/>
  <c r="O28" i="16"/>
  <c r="N28" i="16"/>
  <c r="M28" i="16"/>
  <c r="L28" i="16"/>
  <c r="K28" i="16"/>
  <c r="J28" i="16"/>
  <c r="D28" i="16"/>
  <c r="AC124" i="16"/>
  <c r="AC27" i="16" s="1"/>
  <c r="Z124" i="16"/>
  <c r="Z27" i="16" s="1"/>
  <c r="Y124" i="16"/>
  <c r="Y27" i="16" s="1"/>
  <c r="X124" i="16"/>
  <c r="X27" i="16" s="1"/>
  <c r="U124" i="16"/>
  <c r="U27" i="16" s="1"/>
  <c r="T124" i="16"/>
  <c r="T27" i="16" s="1"/>
  <c r="S124" i="16"/>
  <c r="S27" i="16" s="1"/>
  <c r="P124" i="16"/>
  <c r="P27" i="16" s="1"/>
  <c r="O124" i="16"/>
  <c r="O27" i="16" s="1"/>
  <c r="N124" i="16"/>
  <c r="N27" i="16" s="1"/>
  <c r="K124" i="16"/>
  <c r="K27" i="16" s="1"/>
  <c r="J124" i="16"/>
  <c r="J27" i="16" s="1"/>
  <c r="D124" i="16"/>
  <c r="D27" i="16" s="1"/>
  <c r="AC110" i="16"/>
  <c r="AB110" i="16"/>
  <c r="AA110" i="16"/>
  <c r="Z110" i="16"/>
  <c r="Y110" i="16"/>
  <c r="X110" i="16"/>
  <c r="W110" i="16"/>
  <c r="V110" i="16"/>
  <c r="U110" i="16"/>
  <c r="T110" i="16"/>
  <c r="S110" i="16"/>
  <c r="R110" i="16"/>
  <c r="Q110" i="16"/>
  <c r="P110" i="16"/>
  <c r="O110" i="16"/>
  <c r="N110" i="16"/>
  <c r="M110" i="16"/>
  <c r="L110" i="16"/>
  <c r="K110" i="16"/>
  <c r="J110" i="16"/>
  <c r="D110" i="16"/>
  <c r="AC108" i="16"/>
  <c r="AB108" i="16"/>
  <c r="AA108" i="16"/>
  <c r="Z108" i="16"/>
  <c r="Y108" i="16"/>
  <c r="X108" i="16"/>
  <c r="W108" i="16"/>
  <c r="V108" i="16"/>
  <c r="U108" i="16"/>
  <c r="T108" i="16"/>
  <c r="S108" i="16"/>
  <c r="R108" i="16"/>
  <c r="Q108" i="16"/>
  <c r="P108" i="16"/>
  <c r="O108" i="16"/>
  <c r="N108" i="16"/>
  <c r="M108" i="16"/>
  <c r="L108" i="16"/>
  <c r="K108" i="16"/>
  <c r="J108" i="16"/>
  <c r="D108" i="16"/>
  <c r="AC69" i="16"/>
  <c r="Z69" i="16"/>
  <c r="Y69" i="16"/>
  <c r="X69" i="16"/>
  <c r="U69" i="16"/>
  <c r="T69" i="16"/>
  <c r="S69" i="16"/>
  <c r="P69" i="16"/>
  <c r="O69" i="16"/>
  <c r="O68" i="16" s="1"/>
  <c r="N69" i="16"/>
  <c r="N68" i="16" s="1"/>
  <c r="K69" i="16"/>
  <c r="J69" i="16"/>
  <c r="M62" i="16"/>
  <c r="AC53" i="16"/>
  <c r="AB53" i="16"/>
  <c r="AA53" i="16"/>
  <c r="Z53" i="16"/>
  <c r="Y53" i="16"/>
  <c r="X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D53" i="16"/>
  <c r="W53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D32" i="16"/>
  <c r="AB44" i="16" l="1"/>
  <c r="AC44" i="16"/>
  <c r="O41" i="16"/>
  <c r="O44" i="16"/>
  <c r="W44" i="16"/>
  <c r="J44" i="16"/>
  <c r="N44" i="16"/>
  <c r="R44" i="16"/>
  <c r="V44" i="16"/>
  <c r="Z44" i="16"/>
  <c r="AC118" i="16"/>
  <c r="N121" i="16"/>
  <c r="N26" i="16" s="1"/>
  <c r="V121" i="16"/>
  <c r="V26" i="16" s="1"/>
  <c r="N107" i="16"/>
  <c r="AB62" i="16"/>
  <c r="T68" i="16"/>
  <c r="K118" i="16"/>
  <c r="O118" i="16"/>
  <c r="S118" i="16"/>
  <c r="W118" i="16"/>
  <c r="AA118" i="16"/>
  <c r="O121" i="16"/>
  <c r="O26" i="16" s="1"/>
  <c r="Q62" i="16"/>
  <c r="U62" i="16"/>
  <c r="Y62" i="16"/>
  <c r="AC62" i="16"/>
  <c r="K62" i="16"/>
  <c r="K68" i="16"/>
  <c r="AC107" i="16"/>
  <c r="T118" i="16"/>
  <c r="W107" i="16"/>
  <c r="S68" i="16"/>
  <c r="O62" i="16"/>
  <c r="S62" i="16"/>
  <c r="W62" i="16"/>
  <c r="AA62" i="16"/>
  <c r="M41" i="16"/>
  <c r="S41" i="16"/>
  <c r="AA41" i="16"/>
  <c r="J62" i="16"/>
  <c r="N62" i="16"/>
  <c r="R62" i="16"/>
  <c r="V62" i="16"/>
  <c r="Z62" i="16"/>
  <c r="D68" i="16"/>
  <c r="L44" i="16"/>
  <c r="J68" i="16"/>
  <c r="AO44" i="16"/>
  <c r="Z68" i="16"/>
  <c r="D62" i="16"/>
  <c r="L62" i="16"/>
  <c r="P62" i="16"/>
  <c r="T62" i="16"/>
  <c r="X62" i="16"/>
  <c r="M118" i="16"/>
  <c r="Q118" i="16"/>
  <c r="U118" i="16"/>
  <c r="Y118" i="16"/>
  <c r="U41" i="16"/>
  <c r="D107" i="16"/>
  <c r="L107" i="16"/>
  <c r="P107" i="16"/>
  <c r="T107" i="16"/>
  <c r="X107" i="16"/>
  <c r="AB107" i="16"/>
  <c r="J107" i="16"/>
  <c r="Z107" i="16"/>
  <c r="D118" i="16"/>
  <c r="L118" i="16"/>
  <c r="P118" i="16"/>
  <c r="X118" i="16"/>
  <c r="AB118" i="16"/>
  <c r="AC121" i="16"/>
  <c r="AC26" i="16" s="1"/>
  <c r="V41" i="16"/>
  <c r="Y68" i="16"/>
  <c r="O107" i="16"/>
  <c r="W29" i="16"/>
  <c r="Q41" i="16"/>
  <c r="Y41" i="16"/>
  <c r="AC41" i="16"/>
  <c r="K41" i="16"/>
  <c r="W41" i="16"/>
  <c r="K44" i="16"/>
  <c r="S44" i="16"/>
  <c r="AA44" i="16"/>
  <c r="M44" i="16"/>
  <c r="Q44" i="16"/>
  <c r="U44" i="16"/>
  <c r="Y44" i="16"/>
  <c r="P68" i="16"/>
  <c r="X68" i="16"/>
  <c r="K121" i="16"/>
  <c r="K26" i="16" s="1"/>
  <c r="S121" i="16"/>
  <c r="S26" i="16" s="1"/>
  <c r="W121" i="16"/>
  <c r="W26" i="16" s="1"/>
  <c r="AA121" i="16"/>
  <c r="AA26" i="16" s="1"/>
  <c r="M121" i="16"/>
  <c r="M26" i="16" s="1"/>
  <c r="Q121" i="16"/>
  <c r="Q26" i="16" s="1"/>
  <c r="U121" i="16"/>
  <c r="U26" i="16" s="1"/>
  <c r="Y121" i="16"/>
  <c r="Y26" i="16" s="1"/>
  <c r="AO41" i="16"/>
  <c r="AO118" i="16"/>
  <c r="U68" i="16"/>
  <c r="AC68" i="16"/>
  <c r="J41" i="16"/>
  <c r="N41" i="16"/>
  <c r="Z41" i="16"/>
  <c r="Z31" i="16" s="1"/>
  <c r="Z24" i="16" s="1"/>
  <c r="K107" i="16"/>
  <c r="S107" i="16"/>
  <c r="AA107" i="16"/>
  <c r="M107" i="16"/>
  <c r="Q107" i="16"/>
  <c r="U107" i="16"/>
  <c r="Y107" i="16"/>
  <c r="J118" i="16"/>
  <c r="N118" i="16"/>
  <c r="R118" i="16"/>
  <c r="V118" i="16"/>
  <c r="Z118" i="16"/>
  <c r="D121" i="16"/>
  <c r="D26" i="16" s="1"/>
  <c r="L121" i="16"/>
  <c r="L26" i="16" s="1"/>
  <c r="P121" i="16"/>
  <c r="P26" i="16" s="1"/>
  <c r="T121" i="16"/>
  <c r="T26" i="16" s="1"/>
  <c r="X121" i="16"/>
  <c r="X26" i="16" s="1"/>
  <c r="AB121" i="16"/>
  <c r="AB26" i="16" s="1"/>
  <c r="AO107" i="16"/>
  <c r="AO68" i="16"/>
  <c r="AO121" i="16"/>
  <c r="AO26" i="16" s="1"/>
  <c r="W124" i="16"/>
  <c r="W27" i="16" s="1"/>
  <c r="AB124" i="16"/>
  <c r="AB27" i="16" s="1"/>
  <c r="AB69" i="16"/>
  <c r="AB68" i="16" s="1"/>
  <c r="W69" i="16"/>
  <c r="W68" i="16" s="1"/>
  <c r="AA69" i="16"/>
  <c r="AA68" i="16" s="1"/>
  <c r="R107" i="16"/>
  <c r="V107" i="16"/>
  <c r="J121" i="16"/>
  <c r="J26" i="16" s="1"/>
  <c r="R121" i="16"/>
  <c r="R26" i="16" s="1"/>
  <c r="Z121" i="16"/>
  <c r="Z26" i="16" s="1"/>
  <c r="Q124" i="16"/>
  <c r="Q27" i="16" s="1"/>
  <c r="AA124" i="16"/>
  <c r="AA27" i="16" s="1"/>
  <c r="Q29" i="16"/>
  <c r="AA29" i="16"/>
  <c r="L41" i="16"/>
  <c r="P41" i="16"/>
  <c r="T41" i="16"/>
  <c r="X41" i="16"/>
  <c r="AB41" i="16"/>
  <c r="R41" i="16"/>
  <c r="R29" i="16"/>
  <c r="AB29" i="16"/>
  <c r="AO62" i="16"/>
  <c r="D44" i="16"/>
  <c r="P44" i="16"/>
  <c r="T44" i="16"/>
  <c r="X44" i="16"/>
  <c r="R69" i="16"/>
  <c r="R68" i="16" s="1"/>
  <c r="R124" i="16"/>
  <c r="R27" i="16" s="1"/>
  <c r="L29" i="16"/>
  <c r="V29" i="16"/>
  <c r="L124" i="16"/>
  <c r="L27" i="16" s="1"/>
  <c r="V124" i="16"/>
  <c r="V27" i="16" s="1"/>
  <c r="M29" i="16"/>
  <c r="M69" i="16"/>
  <c r="M68" i="16" s="1"/>
  <c r="Q69" i="16"/>
  <c r="Q68" i="16" s="1"/>
  <c r="L69" i="16"/>
  <c r="L68" i="16" s="1"/>
  <c r="V69" i="16"/>
  <c r="V68" i="16" s="1"/>
  <c r="M124" i="16"/>
  <c r="M27" i="16" s="1"/>
  <c r="X31" i="16" l="1"/>
  <c r="M31" i="16"/>
  <c r="M24" i="16" s="1"/>
  <c r="V31" i="16"/>
  <c r="V24" i="16" s="1"/>
  <c r="D61" i="16"/>
  <c r="AB31" i="16"/>
  <c r="AB24" i="16" s="1"/>
  <c r="O31" i="16"/>
  <c r="O24" i="16" s="1"/>
  <c r="AC31" i="16"/>
  <c r="AC24" i="16" s="1"/>
  <c r="N31" i="16"/>
  <c r="N24" i="16" s="1"/>
  <c r="R31" i="16"/>
  <c r="R24" i="16" s="1"/>
  <c r="AC61" i="16"/>
  <c r="AC25" i="16" s="1"/>
  <c r="L31" i="16"/>
  <c r="L24" i="16" s="1"/>
  <c r="U31" i="16"/>
  <c r="U24" i="16" s="1"/>
  <c r="W31" i="16"/>
  <c r="W24" i="16" s="1"/>
  <c r="J31" i="16"/>
  <c r="J24" i="16" s="1"/>
  <c r="O61" i="16"/>
  <c r="O25" i="16" s="1"/>
  <c r="AA31" i="16"/>
  <c r="AA24" i="16" s="1"/>
  <c r="W61" i="16"/>
  <c r="N61" i="16"/>
  <c r="N25" i="16" s="1"/>
  <c r="K61" i="16"/>
  <c r="K25" i="16" s="1"/>
  <c r="J61" i="16"/>
  <c r="J25" i="16" s="1"/>
  <c r="Z61" i="16"/>
  <c r="Z25" i="16" s="1"/>
  <c r="Z23" i="16" s="1"/>
  <c r="AO31" i="16"/>
  <c r="AO24" i="16" s="1"/>
  <c r="T61" i="16"/>
  <c r="T25" i="16" s="1"/>
  <c r="L61" i="16"/>
  <c r="L25" i="16" s="1"/>
  <c r="S61" i="16"/>
  <c r="S25" i="16" s="1"/>
  <c r="R61" i="16"/>
  <c r="R25" i="16" s="1"/>
  <c r="T31" i="16"/>
  <c r="T24" i="16" s="1"/>
  <c r="X61" i="16"/>
  <c r="X25" i="16" s="1"/>
  <c r="S31" i="16"/>
  <c r="S24" i="16" s="1"/>
  <c r="K31" i="16"/>
  <c r="K24" i="16" s="1"/>
  <c r="Y61" i="16"/>
  <c r="Y25" i="16" s="1"/>
  <c r="D25" i="16"/>
  <c r="AB61" i="16"/>
  <c r="AB25" i="16" s="1"/>
  <c r="Q61" i="16"/>
  <c r="Q25" i="16" s="1"/>
  <c r="P61" i="16"/>
  <c r="P25" i="16" s="1"/>
  <c r="V61" i="16"/>
  <c r="V25" i="16" s="1"/>
  <c r="V23" i="16" s="1"/>
  <c r="U61" i="16"/>
  <c r="Y31" i="16"/>
  <c r="M61" i="16"/>
  <c r="AO61" i="16"/>
  <c r="AO25" i="16" s="1"/>
  <c r="Q31" i="16"/>
  <c r="Q24" i="16" s="1"/>
  <c r="AA61" i="16"/>
  <c r="P31" i="16"/>
  <c r="D31" i="16"/>
  <c r="X24" i="16"/>
  <c r="M30" i="16" l="1"/>
  <c r="O23" i="16"/>
  <c r="R23" i="16"/>
  <c r="W30" i="16"/>
  <c r="AC23" i="16"/>
  <c r="O30" i="16"/>
  <c r="K23" i="16"/>
  <c r="AC30" i="16"/>
  <c r="AA30" i="16"/>
  <c r="L23" i="16"/>
  <c r="W25" i="16"/>
  <c r="W23" i="16" s="1"/>
  <c r="J23" i="16"/>
  <c r="N23" i="16"/>
  <c r="N30" i="16"/>
  <c r="T23" i="16"/>
  <c r="J30" i="16"/>
  <c r="S23" i="16"/>
  <c r="L30" i="16"/>
  <c r="Z30" i="16"/>
  <c r="R30" i="16"/>
  <c r="S30" i="16"/>
  <c r="X23" i="16"/>
  <c r="K30" i="16"/>
  <c r="X30" i="16"/>
  <c r="T30" i="16"/>
  <c r="AB23" i="16"/>
  <c r="M25" i="16"/>
  <c r="M23" i="16" s="1"/>
  <c r="AB30" i="16"/>
  <c r="U25" i="16"/>
  <c r="U23" i="16" s="1"/>
  <c r="U30" i="16"/>
  <c r="AO23" i="16"/>
  <c r="V30" i="16"/>
  <c r="AA25" i="16"/>
  <c r="AA23" i="16" s="1"/>
  <c r="Q30" i="16"/>
  <c r="Q23" i="16"/>
  <c r="AO30" i="16"/>
  <c r="Y24" i="16"/>
  <c r="Y23" i="16" s="1"/>
  <c r="Y30" i="16"/>
  <c r="P24" i="16"/>
  <c r="P23" i="16" s="1"/>
  <c r="P30" i="16"/>
  <c r="D24" i="16"/>
  <c r="D23" i="16" s="1"/>
  <c r="D30" i="16"/>
  <c r="AN28" i="16" l="1"/>
  <c r="AM28" i="16"/>
  <c r="AL28" i="16"/>
  <c r="AK28" i="16"/>
  <c r="AI28" i="16"/>
  <c r="AH28" i="16"/>
  <c r="AG28" i="16"/>
  <c r="AF28" i="16"/>
  <c r="AE28" i="16"/>
  <c r="AN110" i="16"/>
  <c r="AM110" i="16"/>
  <c r="AL110" i="16"/>
  <c r="AK110" i="16"/>
  <c r="AI110" i="16"/>
  <c r="AH110" i="16"/>
  <c r="AG110" i="16"/>
  <c r="AF110" i="16"/>
  <c r="AE110" i="16"/>
  <c r="AN108" i="16"/>
  <c r="AM108" i="16"/>
  <c r="AL108" i="16"/>
  <c r="AK108" i="16"/>
  <c r="AI108" i="16"/>
  <c r="AH108" i="16"/>
  <c r="AG108" i="16"/>
  <c r="AF108" i="16"/>
  <c r="AE108" i="16"/>
  <c r="AN53" i="16"/>
  <c r="AM53" i="16"/>
  <c r="AL53" i="16"/>
  <c r="AK53" i="16"/>
  <c r="AI53" i="16"/>
  <c r="AH53" i="16"/>
  <c r="AG53" i="16"/>
  <c r="AF53" i="16"/>
  <c r="AE53" i="16"/>
  <c r="AN32" i="16"/>
  <c r="AM32" i="16"/>
  <c r="AL32" i="16"/>
  <c r="AK32" i="16"/>
  <c r="AI32" i="16"/>
  <c r="AH32" i="16"/>
  <c r="AG32" i="16"/>
  <c r="AF32" i="16"/>
  <c r="AH118" i="16" l="1"/>
  <c r="AL118" i="16"/>
  <c r="AG62" i="16"/>
  <c r="AK62" i="16"/>
  <c r="AI107" i="16"/>
  <c r="AE118" i="16"/>
  <c r="AI118" i="16"/>
  <c r="AM118" i="16"/>
  <c r="AH41" i="16"/>
  <c r="AL41" i="16"/>
  <c r="AF44" i="16"/>
  <c r="AE121" i="16"/>
  <c r="AE26" i="16" s="1"/>
  <c r="AI121" i="16"/>
  <c r="AI26" i="16" s="1"/>
  <c r="AM121" i="16"/>
  <c r="AM26" i="16" s="1"/>
  <c r="AF121" i="16"/>
  <c r="AF26" i="16" s="1"/>
  <c r="AN121" i="16"/>
  <c r="AN26" i="16" s="1"/>
  <c r="AG41" i="16"/>
  <c r="AK41" i="16"/>
  <c r="AF41" i="16"/>
  <c r="AH62" i="16"/>
  <c r="AL62" i="16"/>
  <c r="AH44" i="16"/>
  <c r="AL44" i="16"/>
  <c r="AE44" i="16"/>
  <c r="AI44" i="16"/>
  <c r="AM44" i="16"/>
  <c r="AN44" i="16"/>
  <c r="AF118" i="16"/>
  <c r="AN118" i="16"/>
  <c r="AG118" i="16"/>
  <c r="AK118" i="16"/>
  <c r="AG121" i="16"/>
  <c r="AG26" i="16" s="1"/>
  <c r="AK121" i="16"/>
  <c r="AK26" i="16" s="1"/>
  <c r="AE107" i="16"/>
  <c r="AN107" i="16"/>
  <c r="AN41" i="16"/>
  <c r="AG44" i="16"/>
  <c r="AK44" i="16"/>
  <c r="AF62" i="16"/>
  <c r="AN62" i="16"/>
  <c r="AG107" i="16"/>
  <c r="AK107" i="16"/>
  <c r="AH107" i="16"/>
  <c r="AL107" i="16"/>
  <c r="AM107" i="16"/>
  <c r="AF107" i="16"/>
  <c r="AH121" i="16"/>
  <c r="AH26" i="16" s="1"/>
  <c r="AL121" i="16"/>
  <c r="AL26" i="16" s="1"/>
  <c r="AE41" i="16"/>
  <c r="AI41" i="16"/>
  <c r="AM41" i="16"/>
  <c r="AE62" i="16"/>
  <c r="AI62" i="16"/>
  <c r="AM62" i="16"/>
  <c r="AK29" i="16"/>
  <c r="AM29" i="16"/>
  <c r="AG31" i="16" l="1"/>
  <c r="AG24" i="16" s="1"/>
  <c r="AF31" i="16"/>
  <c r="AF24" i="16" s="1"/>
  <c r="AK31" i="16"/>
  <c r="AK24" i="16" s="1"/>
  <c r="AE31" i="16"/>
  <c r="AE24" i="16" s="1"/>
  <c r="AN31" i="16"/>
  <c r="AN24" i="16" s="1"/>
  <c r="AL31" i="16"/>
  <c r="AL24" i="16" s="1"/>
  <c r="AH31" i="16"/>
  <c r="AH24" i="16" s="1"/>
  <c r="AI31" i="16"/>
  <c r="AI24" i="16" s="1"/>
  <c r="AI29" i="16"/>
  <c r="AM31" i="16"/>
  <c r="AM24" i="16" s="1"/>
  <c r="AL68" i="16"/>
  <c r="AL61" i="16" s="1"/>
  <c r="AL25" i="16" s="1"/>
  <c r="AM124" i="16"/>
  <c r="AM27" i="16" s="1"/>
  <c r="AL29" i="16"/>
  <c r="AL124" i="16"/>
  <c r="AL27" i="16" s="1"/>
  <c r="AN68" i="16"/>
  <c r="AN61" i="16" s="1"/>
  <c r="AN29" i="16"/>
  <c r="AK124" i="16"/>
  <c r="AK27" i="16" s="1"/>
  <c r="AI68" i="16"/>
  <c r="AI61" i="16" s="1"/>
  <c r="AE68" i="16"/>
  <c r="AE61" i="16" s="1"/>
  <c r="AH29" i="16"/>
  <c r="AN124" i="16"/>
  <c r="AN27" i="16" s="1"/>
  <c r="AK68" i="16"/>
  <c r="AK61" i="16" s="1"/>
  <c r="AG124" i="16" l="1"/>
  <c r="AG27" i="16" s="1"/>
  <c r="AI124" i="16"/>
  <c r="AI27" i="16" s="1"/>
  <c r="AF29" i="16"/>
  <c r="AE25" i="16"/>
  <c r="AE27" i="16"/>
  <c r="AE29" i="16"/>
  <c r="AN30" i="16"/>
  <c r="AN25" i="16"/>
  <c r="AN23" i="16" s="1"/>
  <c r="AH68" i="16"/>
  <c r="AH61" i="16" s="1"/>
  <c r="AF124" i="16"/>
  <c r="AF27" i="16" s="1"/>
  <c r="AI25" i="16"/>
  <c r="AG68" i="16"/>
  <c r="AG61" i="16" s="1"/>
  <c r="AL30" i="16"/>
  <c r="AM68" i="16"/>
  <c r="AM61" i="16" s="1"/>
  <c r="AK30" i="16"/>
  <c r="AK25" i="16"/>
  <c r="AK23" i="16" s="1"/>
  <c r="AG29" i="16"/>
  <c r="AL23" i="16"/>
  <c r="AH124" i="16"/>
  <c r="AH27" i="16" s="1"/>
  <c r="AI30" i="16" l="1"/>
  <c r="AI23" i="16"/>
  <c r="AM30" i="16"/>
  <c r="AM25" i="16"/>
  <c r="AM23" i="16" s="1"/>
  <c r="AG30" i="16"/>
  <c r="AG25" i="16"/>
  <c r="AG23" i="16" s="1"/>
  <c r="AF68" i="16"/>
  <c r="AF61" i="16" s="1"/>
  <c r="AH30" i="16"/>
  <c r="AH25" i="16"/>
  <c r="AH23" i="16" s="1"/>
  <c r="AE23" i="16"/>
  <c r="AE30" i="16"/>
  <c r="AF30" i="16" l="1"/>
  <c r="AF25" i="16"/>
  <c r="AF23" i="16" s="1"/>
</calcChain>
</file>

<file path=xl/sharedStrings.xml><?xml version="1.0" encoding="utf-8"?>
<sst xmlns="http://schemas.openxmlformats.org/spreadsheetml/2006/main" count="475" uniqueCount="298">
  <si>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</si>
  <si>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</si>
  <si>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</si>
  <si>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</si>
  <si>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</si>
  <si>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</si>
  <si>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</si>
  <si>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</si>
  <si>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</si>
  <si>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</si>
  <si>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</si>
  <si>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</si>
  <si>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</si>
  <si>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</si>
  <si>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</si>
  <si>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</si>
  <si>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</si>
  <si>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</si>
  <si>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</si>
  <si>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</si>
  <si>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</si>
  <si>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</si>
  <si>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</si>
  <si>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</si>
  <si>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</si>
  <si>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</si>
  <si>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</si>
  <si>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</si>
  <si>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</si>
  <si>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</si>
  <si>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</si>
  <si>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</si>
  <si>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</si>
  <si>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</si>
  <si>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</si>
  <si>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</si>
  <si>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</si>
  <si>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</si>
  <si>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</si>
  <si>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</si>
  <si>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</si>
  <si>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</si>
  <si>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</si>
  <si>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</si>
  <si>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</si>
  <si>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</si>
  <si>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</si>
  <si>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</si>
  <si>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</si>
  <si>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</si>
  <si>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</si>
  <si>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</si>
  <si>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</si>
  <si>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</si>
  <si>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</si>
  <si>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</si>
  <si>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</si>
  <si>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</si>
  <si>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</si>
  <si>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</si>
  <si>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</si>
  <si>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</si>
  <si>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</si>
  <si>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</si>
  <si>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</si>
  <si>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</si>
  <si>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</si>
  <si>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</si>
  <si>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</si>
  <si>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</si>
  <si>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</si>
  <si>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</si>
  <si>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</si>
  <si>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</si>
  <si>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</si>
  <si>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</si>
  <si>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</si>
  <si>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</si>
  <si>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</si>
  <si>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</si>
  <si>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</si>
  <si>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</si>
  <si>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7.3.1.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</si>
  <si>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</si>
  <si>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</si>
  <si>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</si>
  <si>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</si>
  <si>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</si>
  <si>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</si>
  <si>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</si>
  <si>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</si>
  <si>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</si>
  <si>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</si>
  <si>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</si>
  <si>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</si>
  <si>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</si>
  <si>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</si>
  <si>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</si>
  <si>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</si>
  <si>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</si>
  <si>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</si>
  <si>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</si>
  <si>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</si>
  <si>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</si>
  <si>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</si>
  <si>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</si>
  <si>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</si>
  <si>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</si>
  <si>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</si>
  <si>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</si>
  <si>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</si>
  <si>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</si>
  <si>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</si>
  <si>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</si>
  <si>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</si>
  <si>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</si>
  <si>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</si>
  <si>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</si>
  <si>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</si>
  <si>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</si>
  <si>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</si>
  <si>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</si>
  <si>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</si>
  <si>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</si>
  <si>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</si>
  <si>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</si>
  <si>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</si>
  <si>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</si>
  <si>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</si>
  <si>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</si>
  <si>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</si>
  <si>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</si>
  <si>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</si>
  <si>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</si>
  <si>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</si>
  <si>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</si>
  <si>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</si>
  <si>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</si>
  <si>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</si>
  <si>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</si>
  <si>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</si>
  <si>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</si>
  <si>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</si>
  <si>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</si>
  <si>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</si>
  <si>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</si>
  <si>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</si>
  <si>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</si>
  <si>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</si>
  <si>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</si>
  <si>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</si>
  <si>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</si>
  <si>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</si>
  <si>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</si>
  <si>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</si>
  <si>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</si>
  <si>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</si>
  <si>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</si>
  <si>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</si>
  <si>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</si>
  <si>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</si>
  <si>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</si>
  <si>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</si>
  <si>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</si>
  <si>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</si>
  <si>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</si>
  <si>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</si>
  <si>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</si>
  <si>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</si>
  <si>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</si>
  <si>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</si>
  <si>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</si>
  <si>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O_ИП00186</t>
  </si>
  <si>
    <t>O_ИП00191</t>
  </si>
  <si>
    <t>Г</t>
  </si>
  <si>
    <t>Реконструкция распределительных сетей ТП(РП)-6(10)/0,4кВ, р.ц. Адамовка</t>
  </si>
  <si>
    <t>O_ИП00040</t>
  </si>
  <si>
    <t>O_ИП00041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</si>
  <si>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</si>
  <si>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</si>
  <si>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</si>
  <si>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O_ИП00046</t>
  </si>
  <si>
    <t>O_ИП00047</t>
  </si>
  <si>
    <t>O_ИП00052</t>
  </si>
  <si>
    <t>O_ИП00053</t>
  </si>
  <si>
    <t>O_ИП00055</t>
  </si>
  <si>
    <t>O_ИП00056</t>
  </si>
  <si>
    <t>O_ИП00057</t>
  </si>
  <si>
    <t>O_ИП00058</t>
  </si>
  <si>
    <t>O_ИП00059</t>
  </si>
  <si>
    <t>O_ИП00060</t>
  </si>
  <si>
    <t>O_ИП00061</t>
  </si>
  <si>
    <t>O_ИП00063</t>
  </si>
  <si>
    <t>O_ИП00064</t>
  </si>
  <si>
    <t>O_ИП00065</t>
  </si>
  <si>
    <t>Реконструкция распределительных сетей ВЛ-0,4кВ р.ц. Саракташ</t>
  </si>
  <si>
    <t>O_ИП00068</t>
  </si>
  <si>
    <t>O_ИП00071</t>
  </si>
  <si>
    <t>O_ИП00072</t>
  </si>
  <si>
    <t>O_ИП00074</t>
  </si>
  <si>
    <t>O_ИП00235</t>
  </si>
  <si>
    <t>O_ИП00238</t>
  </si>
  <si>
    <t>O_ИП00257</t>
  </si>
  <si>
    <t>O_ИП00389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</si>
  <si>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</si>
  <si>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</si>
  <si>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</si>
  <si>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P_ИП00002</t>
  </si>
  <si>
    <t>O_ИП00042</t>
  </si>
  <si>
    <t>O_ИП00044</t>
  </si>
  <si>
    <t>O_ИП00394</t>
  </si>
  <si>
    <t>Реконструкция ПС "II-ХПВ" 35/6 кВ, г. Гай</t>
  </si>
  <si>
    <t>Реконструкция распределительных сетей ВЛ-6(10)кВ, ВЛ-0,4кВ, ТП(РП)-6(10)/0,4кВ, г. Бугуруслан</t>
  </si>
  <si>
    <t>O_ИП00038</t>
  </si>
  <si>
    <t>за первый квартал 2026 года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</si>
  <si>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</si>
  <si>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</si>
  <si>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</si>
  <si>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</si>
  <si>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</si>
  <si>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</si>
  <si>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</si>
  <si>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</si>
  <si>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</si>
  <si>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ПС "Город 2" 110/35/6 кВ  г. Новотроицк</t>
  </si>
  <si>
    <t>P_ИП00001</t>
  </si>
  <si>
    <t>P_ИП00004</t>
  </si>
  <si>
    <t>Реконструкция распределительных сетей ВЛ-0,4кВ, ТП(РП)-6(10)/0,4кВ, г. Абдулино</t>
  </si>
  <si>
    <t>O_ИП00039</t>
  </si>
  <si>
    <t>O_ИП00049</t>
  </si>
  <si>
    <t>O_ИП00051</t>
  </si>
  <si>
    <t>O_ИП00054</t>
  </si>
  <si>
    <t>Реконструкция распределительных сетей КЛ-6(10) кВ, г. Орск</t>
  </si>
  <si>
    <t>O_ИП00062</t>
  </si>
  <si>
    <t>O_ИП00067</t>
  </si>
  <si>
    <t>O_ИП00069</t>
  </si>
  <si>
    <t>O_ИП00070</t>
  </si>
  <si>
    <t>O_ИП00073</t>
  </si>
  <si>
    <t>P_ИП00003</t>
  </si>
  <si>
    <t>Реконструкция распределительных сетей ВЛ-6(10)кВ, ВЛ-0,4кВ, КЛ-0,4кВ, г. Бузулук</t>
  </si>
  <si>
    <t>O_ИП00082</t>
  </si>
  <si>
    <t>O_ИП00255</t>
  </si>
  <si>
    <t>O_ИП00256</t>
  </si>
  <si>
    <t>O_ИП00264</t>
  </si>
  <si>
    <t>Строительство распределительных сетей КЛ-6(10)кВ, ТП(РП)-6(10)/0,4кВ, г. Соль-Илецк</t>
  </si>
  <si>
    <t>O_ИП00265</t>
  </si>
  <si>
    <t>Q_ИП00001</t>
  </si>
  <si>
    <t>Реконструкция КТП№32-250-10/0,4кВ инв.№04003960 ул. Мира с. Илек (усиление существующей сети по договору №100/08/0450/25 от 23.07.2025г.)</t>
  </si>
  <si>
    <t>Q_ИП00005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</si>
  <si>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</si>
  <si>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Q_ИП00007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</si>
  <si>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</si>
  <si>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Q_ИП00010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</si>
  <si>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</si>
  <si>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Q_ИП00011</t>
  </si>
  <si>
    <t>Реконструкция КТП№447 инв.№БЗЛ04001022 ул. 1 Линия г. Бузулук (усиление существующей сети по договору №203/08/0387/25 от 19.09.2025г.)</t>
  </si>
  <si>
    <t>Q_ИП00012</t>
  </si>
  <si>
    <t>Финансирование капитальных вложений 2026 года млн. рублей (с НДС)</t>
  </si>
  <si>
    <t>Освоение капитальных вложений 2026 года, млн. рублей (без НДС)</t>
  </si>
  <si>
    <t>Реконструкция распределительных сетей ВЛ-0,4кВ, п. Акбулак</t>
  </si>
  <si>
    <t>Реконструкция распределительных сетей ВЛ-(6)10 кВ с. Александровка</t>
  </si>
  <si>
    <t>Реконструкция распределительных сетей ВЛ-6(10)кВ, ВЛ-0,4кВ, ТП(РП)-6(10)/0,4кВ, с. Асекеево</t>
  </si>
  <si>
    <t>Реконструкция распределительных сетей ВЛ-0,4кВ с. Беляевка</t>
  </si>
  <si>
    <t>Реконструкция распределительных сетей ТП(РП)-6(10)/0,4кВ, г. Гай</t>
  </si>
  <si>
    <t>Реконструкция распределительных сетей ВЛ-0,4кВ с.Грачёвка</t>
  </si>
  <si>
    <t>Реконструкция распределительных сетей ВЛ-6(10)кВ, ВЛ-0,4кВ, ТП(РП)-6(10)/0,4кВ, с. Илек</t>
  </si>
  <si>
    <t>Реконструкция распределительных сетей ВЛ-0,4кВ п. Колтубановский</t>
  </si>
  <si>
    <t>Реконструкция распределительных сетей ВЛ-0,4кВ, КЛ-0,4кВ, ТП(РП)-6(10)/0,4кВ, г. Кувандык</t>
  </si>
  <si>
    <t>Реконструкция распределительных сетей ВЛ-0,4кВ с. Курманаевка</t>
  </si>
  <si>
    <t>Реконструкция распределительных сетей ВЛ-0,4кВ, с. Матвеевка</t>
  </si>
  <si>
    <t>Реконструкция распределительных сетей ВЛ-(6)10 кВ, ВЛ-0,4кВ, ТП(РП)-6(10)/0,4кВ, г. Медногорск</t>
  </si>
  <si>
    <t>Реконструкция распределительных сетей ТП(РП)-6(10)/0,4кВ, п. Новоорск</t>
  </si>
  <si>
    <t>Реконструкция распределительных сетей ВЛ-6(10)кВ, ВЛ-0,4кВ, КЛ-6(10)кВ, ТП(РП)-6(10)/0,4кВ, п. Новосергиевка</t>
  </si>
  <si>
    <t>Реконструкция распределительных сетей ВЛ-6(10)кВ, КЛ-(6)10кВ, ВЛ-0,4кВ, ТП(РП)-6(10)/0,4кВ, г. Новотроицк</t>
  </si>
  <si>
    <t>Реконструкция распределительных сетей ВЛ-0,4кВ, ШУ ОГСК, г. Оренбург</t>
  </si>
  <si>
    <t>Реконструкция распределительных сетей ВЛ-6(10)кВ, ВЛ-0,4кВ, ТП(РП)-6(10)/0,4кВ, с. Октябрьское</t>
  </si>
  <si>
    <t>Реконструкция распределительных сетей ВЛ-(6)10 кВ, КЛ-(6)10кВ, ВЛ-0,4 кВ, ТП(РП)-(6)10/0,4 кВ г. Оренбург</t>
  </si>
  <si>
    <t>Реконструкция распределительных сетей ВЛ-(6)10 кВ п. Первомайский</t>
  </si>
  <si>
    <t>Реконструкция распределительных сетей ВЛ-(6)10 кВ, ВЛ-0,4 кВ, п. Переволоцкий</t>
  </si>
  <si>
    <t>Реконструкция распределительных сетей ВЛ-0,4кВ с. Плешаново</t>
  </si>
  <si>
    <t>Реконструкция распределительных сетей ВЛ-6(10)кВ, ВЛ-0,4кВ п. Сакмара</t>
  </si>
  <si>
    <t>Реконструкция распределительных сетей ТП(РП)-6(10)/0,4кВ с. Северное</t>
  </si>
  <si>
    <t>Реконструкция распределительных сетей КЛ-(6)10 кВ, ТП(РП)-(6)10/0,4 кВ, г. Соль-Илецк</t>
  </si>
  <si>
    <t>Реконструкция распределительных сетей ВЛ-6(10)кВ, КЛ-(6)10кВ, ВЛ-0,4кВ, КЛ-0,4 кВ, ТП(РП)-6(10)/0,4кВ, г. Сорочинск</t>
  </si>
  <si>
    <t>Реконструкция распределительных сетей ВЛ-6(10)кВ, ВЛ-0,4кВ с. Ташла</t>
  </si>
  <si>
    <t>Реконструкция распределительных сетей ВЛ-6(10)кВ, ВЛ-0,4кВ с. Тоцкое</t>
  </si>
  <si>
    <t>Реконструкция распределительных сетей ВЛ-6(10)кВ с. Шарлык</t>
  </si>
  <si>
    <t>Реконструкция распределительных сетей  ВЛ-110 кВ, г. Новотроицк</t>
  </si>
  <si>
    <t>Устройство измерительного комплекса, класс напряжения 0,22(0,4)кВ АО "Оренбургкоммунэлектросеть"</t>
  </si>
  <si>
    <t>Устройство измерительного комплекса, класс напряжения 6(10)кВ АО "Оренбургкоммунэлектросеть"</t>
  </si>
  <si>
    <t>Строительство распределительных сетей ВЛ-6(10)кВ, КЛ-6(10)кВ, реклоузер, п. Акбулак</t>
  </si>
  <si>
    <t>Строительство распределительных сетей реклоузер, с. Беляевка</t>
  </si>
  <si>
    <t>Строительство распределительных сетей ВЛ-6(10)кВ, реклоузер с. Октябрьское</t>
  </si>
  <si>
    <t>Строительство распределительных сетей КЛ-0,4 кВ, реклоузер, г. Оренбург</t>
  </si>
  <si>
    <t>Строительство распределительных сетей реклоузер, г. Орск</t>
  </si>
  <si>
    <t>Строительство распределительных сетей реклоузер, с. Северное</t>
  </si>
  <si>
    <t>Строительство распределительных сетей ВЛ-0,4 кВ, реклоузер, г. Бузулук</t>
  </si>
  <si>
    <t>Приобретение оборудования не требующее монтажа, электросетевого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</si>
</sst>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136"/>
  <sheetViews>
    <sheetView tabSelected="1" view="pageBreakPreview" topLeftCell="A10" zoomScale="90" zoomScaleNormal="100" zoomScaleSheetLayoutView="90" workbookViewId="0">
      <pane xSplit="3" ySplit="13" topLeftCell="AJ23" activePane="bottomRight" state="frozen"/>
      <selection activeCell="A10" sqref="A10"/>
      <selection pane="topRight" activeCell="D10" sqref="D10"/>
      <selection pane="bottomLeft" activeCell="A23" sqref="A23"/>
      <selection pane="bottomRight" activeCell="AK23" sqref="AK23:AN23"/>
    </sheetView>
  </sheetViews>
  <sheetFormatPr defaultRowHeight="15.75" x14ac:dyDescent="0.25"/>
  <cols>
    <col min="1" max="1" width="18.7109375" style="4" customWidth="1"/>
    <col min="2" max="2" width="54.85546875" style="4" customWidth="1"/>
    <col min="3" max="3" width="18.7109375" style="4" customWidth="1"/>
    <col min="4" max="50" width="9.140625" style="4" customWidth="1"/>
    <col min="51" max="16384" width="9.140625" style="4"/>
  </cols>
  <sheetData>
    <row r="1" spans="1:55" x14ac:dyDescent="0.25">
      <c r="BC1" s="1" t="s">
        <v>43</v>
      </c>
    </row>
    <row r="2" spans="1:55" x14ac:dyDescent="0.25">
      <c r="BC2" s="1" t="s">
        <v>0</v>
      </c>
    </row>
    <row r="3" spans="1:55" x14ac:dyDescent="0.25">
      <c r="BC3" s="1" t="s">
        <v>1</v>
      </c>
    </row>
    <row r="4" spans="1:55" x14ac:dyDescent="0.25">
      <c r="BC4" s="2"/>
    </row>
    <row r="5" spans="1:55" x14ac:dyDescent="0.25">
      <c r="A5" s="35" t="s">
        <v>86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</row>
    <row r="6" spans="1:55" x14ac:dyDescent="0.25">
      <c r="A6" s="35" t="s">
        <v>87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</row>
    <row r="7" spans="1:55" x14ac:dyDescent="0.25">
      <c r="A7" s="35" t="s">
        <v>214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</row>
    <row r="8" spans="1:5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</row>
    <row r="9" spans="1:55" ht="30" customHeight="1" x14ac:dyDescent="0.25">
      <c r="A9" s="31" t="s">
        <v>170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x14ac:dyDescent="0.25">
      <c r="A10" s="33" t="s">
        <v>84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</row>
    <row r="11" spans="1:55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</row>
    <row r="12" spans="1:55" x14ac:dyDescent="0.25">
      <c r="A12" s="31" t="s">
        <v>206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</row>
    <row r="13" spans="1:5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</row>
    <row r="14" spans="1:55" x14ac:dyDescent="0.25">
      <c r="A14" s="31" t="s">
        <v>83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</row>
    <row r="15" spans="1:55" x14ac:dyDescent="0.25">
      <c r="A15" s="32" t="s">
        <v>205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</row>
    <row r="16" spans="1:55" x14ac:dyDescent="0.25">
      <c r="A16" s="33" t="s">
        <v>85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</row>
    <row r="17" spans="1:5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x14ac:dyDescent="0.25">
      <c r="A18" s="30" t="s">
        <v>2</v>
      </c>
      <c r="B18" s="30" t="s">
        <v>3</v>
      </c>
      <c r="C18" s="30" t="s">
        <v>4</v>
      </c>
      <c r="D18" s="30" t="s">
        <v>257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 t="s">
        <v>258</v>
      </c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</row>
    <row r="19" spans="1:55" x14ac:dyDescent="0.25">
      <c r="A19" s="30"/>
      <c r="B19" s="30"/>
      <c r="C19" s="30"/>
      <c r="D19" s="3" t="s">
        <v>10</v>
      </c>
      <c r="E19" s="30" t="s">
        <v>11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" t="s">
        <v>10</v>
      </c>
      <c r="AE19" s="30" t="s">
        <v>11</v>
      </c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</row>
    <row r="20" spans="1:55" x14ac:dyDescent="0.25">
      <c r="A20" s="30"/>
      <c r="B20" s="30"/>
      <c r="C20" s="30"/>
      <c r="D20" s="30" t="s">
        <v>5</v>
      </c>
      <c r="E20" s="30" t="s">
        <v>5</v>
      </c>
      <c r="F20" s="30"/>
      <c r="G20" s="30"/>
      <c r="H20" s="30"/>
      <c r="I20" s="30"/>
      <c r="J20" s="30" t="s">
        <v>6</v>
      </c>
      <c r="K20" s="30"/>
      <c r="L20" s="30"/>
      <c r="M20" s="30"/>
      <c r="N20" s="30"/>
      <c r="O20" s="30" t="s">
        <v>7</v>
      </c>
      <c r="P20" s="30"/>
      <c r="Q20" s="30"/>
      <c r="R20" s="30"/>
      <c r="S20" s="30"/>
      <c r="T20" s="30" t="s">
        <v>8</v>
      </c>
      <c r="U20" s="30"/>
      <c r="V20" s="30"/>
      <c r="W20" s="30"/>
      <c r="X20" s="30"/>
      <c r="Y20" s="30" t="s">
        <v>9</v>
      </c>
      <c r="Z20" s="30"/>
      <c r="AA20" s="30"/>
      <c r="AB20" s="30"/>
      <c r="AC20" s="30"/>
      <c r="AD20" s="30" t="s">
        <v>5</v>
      </c>
      <c r="AE20" s="30" t="s">
        <v>5</v>
      </c>
      <c r="AF20" s="30"/>
      <c r="AG20" s="30"/>
      <c r="AH20" s="30"/>
      <c r="AI20" s="30"/>
      <c r="AJ20" s="30" t="s">
        <v>6</v>
      </c>
      <c r="AK20" s="30"/>
      <c r="AL20" s="30"/>
      <c r="AM20" s="30"/>
      <c r="AN20" s="30"/>
      <c r="AO20" s="30" t="s">
        <v>7</v>
      </c>
      <c r="AP20" s="30"/>
      <c r="AQ20" s="30"/>
      <c r="AR20" s="30"/>
      <c r="AS20" s="30"/>
      <c r="AT20" s="30" t="s">
        <v>8</v>
      </c>
      <c r="AU20" s="30"/>
      <c r="AV20" s="30"/>
      <c r="AW20" s="30"/>
      <c r="AX20" s="30"/>
      <c r="AY20" s="30" t="s">
        <v>9</v>
      </c>
      <c r="AZ20" s="30"/>
      <c r="BA20" s="30"/>
      <c r="BB20" s="30"/>
      <c r="BC20" s="30"/>
    </row>
    <row r="21" spans="1:55" ht="126" x14ac:dyDescent="0.25">
      <c r="A21" s="30"/>
      <c r="B21" s="30"/>
      <c r="C21" s="30"/>
      <c r="D21" s="30"/>
      <c r="E21" s="3" t="s">
        <v>44</v>
      </c>
      <c r="F21" s="3" t="s">
        <v>45</v>
      </c>
      <c r="G21" s="3" t="s">
        <v>46</v>
      </c>
      <c r="H21" s="3" t="s">
        <v>47</v>
      </c>
      <c r="I21" s="3" t="s">
        <v>48</v>
      </c>
      <c r="J21" s="3" t="s">
        <v>44</v>
      </c>
      <c r="K21" s="3" t="s">
        <v>45</v>
      </c>
      <c r="L21" s="3" t="s">
        <v>46</v>
      </c>
      <c r="M21" s="3" t="s">
        <v>47</v>
      </c>
      <c r="N21" s="3" t="s">
        <v>48</v>
      </c>
      <c r="O21" s="3" t="s">
        <v>44</v>
      </c>
      <c r="P21" s="3" t="s">
        <v>45</v>
      </c>
      <c r="Q21" s="3" t="s">
        <v>46</v>
      </c>
      <c r="R21" s="3" t="s">
        <v>47</v>
      </c>
      <c r="S21" s="3" t="s">
        <v>48</v>
      </c>
      <c r="T21" s="3" t="s">
        <v>44</v>
      </c>
      <c r="U21" s="3" t="s">
        <v>45</v>
      </c>
      <c r="V21" s="3" t="s">
        <v>46</v>
      </c>
      <c r="W21" s="3" t="s">
        <v>47</v>
      </c>
      <c r="X21" s="3" t="s">
        <v>48</v>
      </c>
      <c r="Y21" s="3" t="s">
        <v>44</v>
      </c>
      <c r="Z21" s="3" t="s">
        <v>45</v>
      </c>
      <c r="AA21" s="3" t="s">
        <v>46</v>
      </c>
      <c r="AB21" s="3" t="s">
        <v>47</v>
      </c>
      <c r="AC21" s="3" t="s">
        <v>48</v>
      </c>
      <c r="AD21" s="30"/>
      <c r="AE21" s="3" t="s">
        <v>44</v>
      </c>
      <c r="AF21" s="3" t="s">
        <v>45</v>
      </c>
      <c r="AG21" s="3" t="s">
        <v>46</v>
      </c>
      <c r="AH21" s="3" t="s">
        <v>47</v>
      </c>
      <c r="AI21" s="3" t="s">
        <v>48</v>
      </c>
      <c r="AJ21" s="3" t="s">
        <v>44</v>
      </c>
      <c r="AK21" s="3" t="s">
        <v>45</v>
      </c>
      <c r="AL21" s="3" t="s">
        <v>46</v>
      </c>
      <c r="AM21" s="3" t="s">
        <v>47</v>
      </c>
      <c r="AN21" s="3" t="s">
        <v>48</v>
      </c>
      <c r="AO21" s="3" t="s">
        <v>44</v>
      </c>
      <c r="AP21" s="3" t="s">
        <v>45</v>
      </c>
      <c r="AQ21" s="3" t="s">
        <v>46</v>
      </c>
      <c r="AR21" s="3" t="s">
        <v>47</v>
      </c>
      <c r="AS21" s="3" t="s">
        <v>48</v>
      </c>
      <c r="AT21" s="3" t="s">
        <v>44</v>
      </c>
      <c r="AU21" s="3" t="s">
        <v>45</v>
      </c>
      <c r="AV21" s="3" t="s">
        <v>46</v>
      </c>
      <c r="AW21" s="3" t="s">
        <v>47</v>
      </c>
      <c r="AX21" s="3" t="s">
        <v>48</v>
      </c>
      <c r="AY21" s="3" t="s">
        <v>44</v>
      </c>
      <c r="AZ21" s="3" t="s">
        <v>45</v>
      </c>
      <c r="BA21" s="3" t="s">
        <v>46</v>
      </c>
      <c r="BB21" s="3" t="s">
        <v>47</v>
      </c>
      <c r="BC21" s="3" t="s">
        <v>48</v>
      </c>
    </row>
    <row r="22" spans="1:55" x14ac:dyDescent="0.25">
      <c r="A22" s="3">
        <v>1</v>
      </c>
      <c r="B22" s="3">
        <v>2</v>
      </c>
      <c r="C22" s="3">
        <v>3</v>
      </c>
      <c r="D22" s="3">
        <v>4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18</v>
      </c>
      <c r="K22" s="3" t="s">
        <v>19</v>
      </c>
      <c r="L22" s="3" t="s">
        <v>20</v>
      </c>
      <c r="M22" s="3" t="s">
        <v>21</v>
      </c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" t="s">
        <v>29</v>
      </c>
      <c r="V22" s="3" t="s">
        <v>30</v>
      </c>
      <c r="W22" s="3" t="s">
        <v>31</v>
      </c>
      <c r="X22" s="3" t="s">
        <v>32</v>
      </c>
      <c r="Y22" s="3" t="s">
        <v>33</v>
      </c>
      <c r="Z22" s="3" t="s">
        <v>34</v>
      </c>
      <c r="AA22" s="3" t="s">
        <v>35</v>
      </c>
      <c r="AB22" s="3" t="s">
        <v>36</v>
      </c>
      <c r="AC22" s="3" t="s">
        <v>37</v>
      </c>
      <c r="AD22" s="3">
        <v>6</v>
      </c>
      <c r="AE22" s="3" t="s">
        <v>38</v>
      </c>
      <c r="AF22" s="3" t="s">
        <v>39</v>
      </c>
      <c r="AG22" s="3" t="s">
        <v>40</v>
      </c>
      <c r="AH22" s="3" t="s">
        <v>41</v>
      </c>
      <c r="AI22" s="3" t="s">
        <v>42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82</v>
      </c>
      <c r="AU22" s="3" t="s">
        <v>59</v>
      </c>
      <c r="AV22" s="3" t="s">
        <v>60</v>
      </c>
      <c r="AW22" s="3" t="s">
        <v>61</v>
      </c>
      <c r="AX22" s="3" t="s">
        <v>62</v>
      </c>
      <c r="AY22" s="3" t="s">
        <v>63</v>
      </c>
      <c r="AZ22" s="3" t="s">
        <v>64</v>
      </c>
      <c r="BA22" s="3" t="s">
        <v>65</v>
      </c>
      <c r="BB22" s="3" t="s">
        <v>66</v>
      </c>
      <c r="BC22" s="3" t="s">
        <v>67</v>
      </c>
    </row>
    <row r="23" spans="1:55" x14ac:dyDescent="0.25">
      <c r="A23" s="25" t="s">
        <v>88</v>
      </c>
      <c r="B23" s="21" t="s">
        <v>12</v>
      </c>
      <c r="C23" s="22" t="s">
        <v>174</v>
      </c>
      <c r="D23" s="23">
        <f t="shared" ref="D23:AC23" si="0">D24+D25+D26+D27+D28+D29</f>
        <v>794.6748575452001</v>
      </c>
      <c r="E23" s="23">
        <f t="shared" si="0"/>
        <v>61.754116818800021</v>
      </c>
      <c r="F23" s="23">
        <f t="shared" si="0"/>
        <v>4.2368660200000005E-2</v>
      </c>
      <c r="G23" s="23">
        <f t="shared" si="0"/>
        <v>36.694448874200006</v>
      </c>
      <c r="H23" s="23">
        <f t="shared" si="0"/>
        <v>23.750139123000015</v>
      </c>
      <c r="I23" s="23">
        <f t="shared" si="0"/>
        <v>1.2671601614000001</v>
      </c>
      <c r="J23" s="23">
        <f t="shared" si="0"/>
        <v>64.501007940800022</v>
      </c>
      <c r="K23" s="23">
        <f t="shared" si="0"/>
        <v>4.2368660200000005E-2</v>
      </c>
      <c r="L23" s="23">
        <f t="shared" si="0"/>
        <v>37.001654048600003</v>
      </c>
      <c r="M23" s="23">
        <f t="shared" si="0"/>
        <v>26.087429116400013</v>
      </c>
      <c r="N23" s="23">
        <f t="shared" si="0"/>
        <v>1.3695561156</v>
      </c>
      <c r="O23" s="23">
        <f t="shared" si="0"/>
        <v>0</v>
      </c>
      <c r="P23" s="23">
        <f t="shared" si="0"/>
        <v>0</v>
      </c>
      <c r="Q23" s="23">
        <f t="shared" si="0"/>
        <v>0</v>
      </c>
      <c r="R23" s="23">
        <f t="shared" si="0"/>
        <v>0</v>
      </c>
      <c r="S23" s="23">
        <f t="shared" si="0"/>
        <v>0</v>
      </c>
      <c r="T23" s="23">
        <f t="shared" si="0"/>
        <v>0</v>
      </c>
      <c r="U23" s="23">
        <f t="shared" si="0"/>
        <v>0</v>
      </c>
      <c r="V23" s="23">
        <f t="shared" si="0"/>
        <v>0</v>
      </c>
      <c r="W23" s="23">
        <f t="shared" si="0"/>
        <v>0</v>
      </c>
      <c r="X23" s="23">
        <f t="shared" si="0"/>
        <v>0</v>
      </c>
      <c r="Y23" s="23">
        <f t="shared" si="0"/>
        <v>0</v>
      </c>
      <c r="Z23" s="23">
        <f t="shared" si="0"/>
        <v>0</v>
      </c>
      <c r="AA23" s="23">
        <f t="shared" si="0"/>
        <v>0</v>
      </c>
      <c r="AB23" s="23">
        <f t="shared" si="0"/>
        <v>0</v>
      </c>
      <c r="AC23" s="23">
        <f t="shared" si="0"/>
        <v>0</v>
      </c>
      <c r="AD23" s="23">
        <f t="shared" ref="AD23:AI23" si="1">AD24+AD25+AD26+AD27+AD28+AD29</f>
        <v>662.22904795433351</v>
      </c>
      <c r="AE23" s="23">
        <f t="shared" si="1"/>
        <v>50.618128540000015</v>
      </c>
      <c r="AF23" s="23">
        <f t="shared" si="1"/>
        <v>3.4728410000000008E-2</v>
      </c>
      <c r="AG23" s="23">
        <f t="shared" si="1"/>
        <v>30.077417109999999</v>
      </c>
      <c r="AH23" s="23">
        <f t="shared" si="1"/>
        <v>19.467327150000013</v>
      </c>
      <c r="AI23" s="23">
        <f t="shared" si="1"/>
        <v>1.0386558700000001</v>
      </c>
      <c r="AJ23" s="23">
        <f t="shared" ref="AJ23" si="2">AJ24+AJ25+AJ26+AJ27+AJ28+AJ29</f>
        <v>52.869678640000018</v>
      </c>
      <c r="AK23" s="23">
        <f>AK24+AK25+AK26+AK27+AK28+AK29</f>
        <v>3.4728410000000008E-2</v>
      </c>
      <c r="AL23" s="23">
        <f>AL24+AL25+AL26+AL27+AL28+AL29</f>
        <v>30.329224629999999</v>
      </c>
      <c r="AM23" s="23">
        <f>AM24+AM25+AM26+AM27+AM28+AM29</f>
        <v>21.383138620000011</v>
      </c>
      <c r="AN23" s="23">
        <f>AN24+AN25+AN26+AN27+AN28+AN29</f>
        <v>1.1225869800000001</v>
      </c>
      <c r="AO23" s="23">
        <f t="shared" ref="AO23" si="3">AO24+AO25+AO26+AO27+AO28+AO29</f>
        <v>0</v>
      </c>
      <c r="AP23" s="23">
        <f>AP24+AP25+AP26+AP27+AP28+AP29</f>
        <v>0</v>
      </c>
      <c r="AQ23" s="23">
        <f>AQ24+AQ25+AQ26+AQ27+AQ28+AQ29</f>
        <v>0</v>
      </c>
      <c r="AR23" s="23">
        <f>AR24+AR25+AR26+AR27+AR28+AR29</f>
        <v>0</v>
      </c>
      <c r="AS23" s="23">
        <f>AS24+AS25+AS26+AS27+AS28+AS29</f>
        <v>0</v>
      </c>
      <c r="AT23" s="23">
        <f t="shared" ref="AT23:AY23" si="4">AT24+AT25+AT26+AT27+AT28+AT29</f>
        <v>0</v>
      </c>
      <c r="AU23" s="23">
        <f>AU24+AU25+AU26+AU27+AU28+AU29</f>
        <v>0</v>
      </c>
      <c r="AV23" s="23">
        <f>AV24+AV25+AV26+AV27+AV28+AV29</f>
        <v>0</v>
      </c>
      <c r="AW23" s="23">
        <f>AW24+AW25+AW26+AW27+AW28+AW29</f>
        <v>0</v>
      </c>
      <c r="AX23" s="23">
        <f>AX24+AX25+AX26+AX27+AX28+AX29</f>
        <v>0</v>
      </c>
      <c r="AY23" s="23">
        <f t="shared" si="4"/>
        <v>0</v>
      </c>
      <c r="AZ23" s="23">
        <f>AZ24+AZ25+AZ26+AZ27+AZ28+AZ29</f>
        <v>0</v>
      </c>
      <c r="BA23" s="23">
        <f>BA24+BA25+BA26+BA27+BA28+BA29</f>
        <v>0</v>
      </c>
      <c r="BB23" s="23">
        <f>BB24+BB25+BB26+BB27+BB28+BB29</f>
        <v>0</v>
      </c>
      <c r="BC23" s="23">
        <f>BC24+BC25+BC26+BC27+BC28+BC29</f>
        <v>0</v>
      </c>
    </row>
    <row r="24" spans="1:55" ht="30" customHeight="1" x14ac:dyDescent="0.25">
      <c r="A24" s="25" t="s">
        <v>89</v>
      </c>
      <c r="B24" s="21" t="s">
        <v>90</v>
      </c>
      <c r="C24" s="24" t="s">
        <v>174</v>
      </c>
      <c r="D24" s="23">
        <f t="shared" ref="D24" si="5">D31</f>
        <v>26.673599999999997</v>
      </c>
      <c r="E24" s="23">
        <f>E31</f>
        <v>20.809315032000004</v>
      </c>
      <c r="F24" s="23">
        <f>F31</f>
        <v>3.8951574400000008E-2</v>
      </c>
      <c r="G24" s="23">
        <f>G31</f>
        <v>12.995913738200001</v>
      </c>
      <c r="H24" s="23">
        <f>H31</f>
        <v>7.0505497508000046</v>
      </c>
      <c r="I24" s="23">
        <f>I31</f>
        <v>0.72389996859999994</v>
      </c>
      <c r="J24" s="23">
        <f t="shared" ref="J24:AD24" si="6">J31</f>
        <v>23.556206154000005</v>
      </c>
      <c r="K24" s="23">
        <f t="shared" si="6"/>
        <v>3.8951574400000008E-2</v>
      </c>
      <c r="L24" s="23">
        <f t="shared" si="6"/>
        <v>13.3031189126</v>
      </c>
      <c r="M24" s="23">
        <f t="shared" si="6"/>
        <v>9.3878397442000043</v>
      </c>
      <c r="N24" s="23">
        <f t="shared" si="6"/>
        <v>0.82629592279999997</v>
      </c>
      <c r="O24" s="23">
        <f t="shared" si="6"/>
        <v>0</v>
      </c>
      <c r="P24" s="23">
        <f t="shared" si="6"/>
        <v>0</v>
      </c>
      <c r="Q24" s="23">
        <f t="shared" si="6"/>
        <v>0</v>
      </c>
      <c r="R24" s="23">
        <f t="shared" si="6"/>
        <v>0</v>
      </c>
      <c r="S24" s="23">
        <f t="shared" si="6"/>
        <v>0</v>
      </c>
      <c r="T24" s="23">
        <f t="shared" si="6"/>
        <v>0</v>
      </c>
      <c r="U24" s="23">
        <f t="shared" si="6"/>
        <v>0</v>
      </c>
      <c r="V24" s="23">
        <f t="shared" si="6"/>
        <v>0</v>
      </c>
      <c r="W24" s="23">
        <f t="shared" si="6"/>
        <v>0</v>
      </c>
      <c r="X24" s="23">
        <f t="shared" si="6"/>
        <v>0</v>
      </c>
      <c r="Y24" s="23">
        <f t="shared" si="6"/>
        <v>0</v>
      </c>
      <c r="Z24" s="23">
        <f t="shared" si="6"/>
        <v>0</v>
      </c>
      <c r="AA24" s="23">
        <f t="shared" si="6"/>
        <v>0</v>
      </c>
      <c r="AB24" s="23">
        <f t="shared" si="6"/>
        <v>0</v>
      </c>
      <c r="AC24" s="23">
        <f t="shared" si="6"/>
        <v>0</v>
      </c>
      <c r="AD24" s="23">
        <f t="shared" si="6"/>
        <v>22.228000000000002</v>
      </c>
      <c r="AE24" s="23">
        <f>AE31</f>
        <v>17.056815600000004</v>
      </c>
      <c r="AF24" s="23">
        <f>AF31</f>
        <v>3.1927520000000008E-2</v>
      </c>
      <c r="AG24" s="23">
        <f>AG31</f>
        <v>10.652388310000001</v>
      </c>
      <c r="AH24" s="23">
        <f>AH31</f>
        <v>5.7791391400000034</v>
      </c>
      <c r="AI24" s="23">
        <f>AI31</f>
        <v>0.59336062999999994</v>
      </c>
      <c r="AJ24" s="23">
        <f t="shared" ref="AJ24" si="7">AJ31</f>
        <v>19.308365700000003</v>
      </c>
      <c r="AK24" s="23">
        <f>AK31</f>
        <v>3.1927520000000008E-2</v>
      </c>
      <c r="AL24" s="23">
        <f>AL31</f>
        <v>10.904195830000001</v>
      </c>
      <c r="AM24" s="23">
        <f>AM31</f>
        <v>7.6949506100000029</v>
      </c>
      <c r="AN24" s="23">
        <f>AN31</f>
        <v>0.67729173999999992</v>
      </c>
      <c r="AO24" s="23">
        <f t="shared" ref="AO24" si="8">AO31</f>
        <v>0</v>
      </c>
      <c r="AP24" s="23">
        <f>AP31</f>
        <v>0</v>
      </c>
      <c r="AQ24" s="23">
        <f>AQ31</f>
        <v>0</v>
      </c>
      <c r="AR24" s="23">
        <f>AR31</f>
        <v>0</v>
      </c>
      <c r="AS24" s="23">
        <f>AS31</f>
        <v>0</v>
      </c>
      <c r="AT24" s="23">
        <f t="shared" ref="AT24:AY24" si="9">AT31</f>
        <v>0</v>
      </c>
      <c r="AU24" s="23">
        <f>AU31</f>
        <v>0</v>
      </c>
      <c r="AV24" s="23">
        <f>AV31</f>
        <v>0</v>
      </c>
      <c r="AW24" s="23">
        <f>AW31</f>
        <v>0</v>
      </c>
      <c r="AX24" s="23">
        <f>AX31</f>
        <v>0</v>
      </c>
      <c r="AY24" s="23">
        <f t="shared" si="9"/>
        <v>0</v>
      </c>
      <c r="AZ24" s="23">
        <f>AZ31</f>
        <v>0</v>
      </c>
      <c r="BA24" s="23">
        <f>BA31</f>
        <v>0</v>
      </c>
      <c r="BB24" s="23">
        <f>BB31</f>
        <v>0</v>
      </c>
      <c r="BC24" s="23">
        <f>BC31</f>
        <v>0</v>
      </c>
    </row>
    <row r="25" spans="1:55" ht="31.5" x14ac:dyDescent="0.25">
      <c r="A25" s="25" t="s">
        <v>91</v>
      </c>
      <c r="B25" s="21" t="s">
        <v>92</v>
      </c>
      <c r="C25" s="24" t="s">
        <v>174</v>
      </c>
      <c r="D25" s="23">
        <f t="shared" ref="D25" si="10">D61</f>
        <v>677.42119077873895</v>
      </c>
      <c r="E25" s="23">
        <f>E61</f>
        <v>35.796110048200013</v>
      </c>
      <c r="F25" s="23">
        <f>F61</f>
        <v>3.4170857999999997E-3</v>
      </c>
      <c r="G25" s="23">
        <f>G61</f>
        <v>23.634142682000004</v>
      </c>
      <c r="H25" s="23">
        <f>H61</f>
        <v>11.630899328800011</v>
      </c>
      <c r="I25" s="23">
        <f>I61</f>
        <v>0.52765095160000008</v>
      </c>
      <c r="J25" s="23">
        <f t="shared" ref="J25:AD25" si="11">J61</f>
        <v>35.796110048200013</v>
      </c>
      <c r="K25" s="23">
        <f t="shared" si="11"/>
        <v>3.4170857999999997E-3</v>
      </c>
      <c r="L25" s="23">
        <f t="shared" si="11"/>
        <v>23.634142682000004</v>
      </c>
      <c r="M25" s="23">
        <f t="shared" si="11"/>
        <v>11.630899328800011</v>
      </c>
      <c r="N25" s="23">
        <f t="shared" si="11"/>
        <v>0.52765095160000008</v>
      </c>
      <c r="O25" s="23">
        <f t="shared" si="11"/>
        <v>0</v>
      </c>
      <c r="P25" s="23">
        <f t="shared" si="11"/>
        <v>0</v>
      </c>
      <c r="Q25" s="23">
        <f t="shared" si="11"/>
        <v>0</v>
      </c>
      <c r="R25" s="23">
        <f t="shared" si="11"/>
        <v>0</v>
      </c>
      <c r="S25" s="23">
        <f t="shared" si="11"/>
        <v>0</v>
      </c>
      <c r="T25" s="23">
        <f t="shared" si="11"/>
        <v>0</v>
      </c>
      <c r="U25" s="23">
        <f t="shared" si="11"/>
        <v>0</v>
      </c>
      <c r="V25" s="23">
        <f t="shared" si="11"/>
        <v>0</v>
      </c>
      <c r="W25" s="23">
        <f t="shared" si="11"/>
        <v>0</v>
      </c>
      <c r="X25" s="23">
        <f t="shared" si="11"/>
        <v>0</v>
      </c>
      <c r="Y25" s="23">
        <f t="shared" si="11"/>
        <v>0</v>
      </c>
      <c r="Z25" s="23">
        <f t="shared" si="11"/>
        <v>0</v>
      </c>
      <c r="AA25" s="23">
        <f t="shared" si="11"/>
        <v>0</v>
      </c>
      <c r="AB25" s="23">
        <f t="shared" si="11"/>
        <v>0</v>
      </c>
      <c r="AC25" s="23">
        <f t="shared" si="11"/>
        <v>0</v>
      </c>
      <c r="AD25" s="23">
        <f t="shared" si="11"/>
        <v>564.51765898228246</v>
      </c>
      <c r="AE25" s="23">
        <f>AE61</f>
        <v>29.341073810000012</v>
      </c>
      <c r="AF25" s="23">
        <f>AF61</f>
        <v>2.8008900000000003E-3</v>
      </c>
      <c r="AG25" s="23">
        <f>AG61</f>
        <v>19.3722481</v>
      </c>
      <c r="AH25" s="23">
        <f>AH61</f>
        <v>9.5335240400000085</v>
      </c>
      <c r="AI25" s="23">
        <f>AI61</f>
        <v>0.43250078000000008</v>
      </c>
      <c r="AJ25" s="23">
        <f t="shared" ref="AJ25" si="12">AJ61</f>
        <v>29.341073810000012</v>
      </c>
      <c r="AK25" s="23">
        <f>AK61</f>
        <v>2.8008900000000003E-3</v>
      </c>
      <c r="AL25" s="23">
        <f>AL61</f>
        <v>19.3722481</v>
      </c>
      <c r="AM25" s="23">
        <f>AM61</f>
        <v>9.5335240400000085</v>
      </c>
      <c r="AN25" s="23">
        <f>AN61</f>
        <v>0.43250078000000008</v>
      </c>
      <c r="AO25" s="23">
        <f t="shared" ref="AO25" si="13">AO61</f>
        <v>0</v>
      </c>
      <c r="AP25" s="23">
        <f>AP61</f>
        <v>0</v>
      </c>
      <c r="AQ25" s="23">
        <f>AQ61</f>
        <v>0</v>
      </c>
      <c r="AR25" s="23">
        <f>AR61</f>
        <v>0</v>
      </c>
      <c r="AS25" s="23">
        <f>AS61</f>
        <v>0</v>
      </c>
      <c r="AT25" s="23">
        <f t="shared" ref="AT25" si="14">AT61</f>
        <v>0</v>
      </c>
      <c r="AU25" s="23">
        <f t="shared" ref="AU25:BC25" si="15">AU61</f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</row>
    <row r="26" spans="1:55" ht="47.25" x14ac:dyDescent="0.25">
      <c r="A26" s="25" t="s">
        <v>93</v>
      </c>
      <c r="B26" s="21" t="s">
        <v>94</v>
      </c>
      <c r="C26" s="24" t="s">
        <v>174</v>
      </c>
      <c r="D26" s="23">
        <f t="shared" ref="D26" si="16">D121</f>
        <v>0</v>
      </c>
      <c r="E26" s="23">
        <f>E121</f>
        <v>0</v>
      </c>
      <c r="F26" s="23">
        <f>F121</f>
        <v>0</v>
      </c>
      <c r="G26" s="23">
        <f>G121</f>
        <v>0</v>
      </c>
      <c r="H26" s="23">
        <f>H121</f>
        <v>0</v>
      </c>
      <c r="I26" s="23">
        <f>I121</f>
        <v>0</v>
      </c>
      <c r="J26" s="23">
        <f t="shared" ref="J26:AD26" si="17">J121</f>
        <v>0</v>
      </c>
      <c r="K26" s="23">
        <f t="shared" si="17"/>
        <v>0</v>
      </c>
      <c r="L26" s="23">
        <f t="shared" si="17"/>
        <v>0</v>
      </c>
      <c r="M26" s="23">
        <f t="shared" si="17"/>
        <v>0</v>
      </c>
      <c r="N26" s="23">
        <f t="shared" si="17"/>
        <v>0</v>
      </c>
      <c r="O26" s="23">
        <f t="shared" si="17"/>
        <v>0</v>
      </c>
      <c r="P26" s="23">
        <f t="shared" si="17"/>
        <v>0</v>
      </c>
      <c r="Q26" s="23">
        <f t="shared" si="17"/>
        <v>0</v>
      </c>
      <c r="R26" s="23">
        <f t="shared" si="17"/>
        <v>0</v>
      </c>
      <c r="S26" s="23">
        <f t="shared" si="17"/>
        <v>0</v>
      </c>
      <c r="T26" s="23">
        <f t="shared" si="17"/>
        <v>0</v>
      </c>
      <c r="U26" s="23">
        <f t="shared" si="17"/>
        <v>0</v>
      </c>
      <c r="V26" s="23">
        <f t="shared" si="17"/>
        <v>0</v>
      </c>
      <c r="W26" s="23">
        <f t="shared" si="17"/>
        <v>0</v>
      </c>
      <c r="X26" s="23">
        <f t="shared" si="17"/>
        <v>0</v>
      </c>
      <c r="Y26" s="23">
        <f t="shared" si="17"/>
        <v>0</v>
      </c>
      <c r="Z26" s="23">
        <f t="shared" si="17"/>
        <v>0</v>
      </c>
      <c r="AA26" s="23">
        <f t="shared" si="17"/>
        <v>0</v>
      </c>
      <c r="AB26" s="23">
        <f t="shared" si="17"/>
        <v>0</v>
      </c>
      <c r="AC26" s="23">
        <f t="shared" si="17"/>
        <v>0</v>
      </c>
      <c r="AD26" s="23">
        <f t="shared" si="17"/>
        <v>0</v>
      </c>
      <c r="AE26" s="23">
        <f>AE121</f>
        <v>0</v>
      </c>
      <c r="AF26" s="23">
        <f>AF121</f>
        <v>0</v>
      </c>
      <c r="AG26" s="23">
        <f>AG121</f>
        <v>0</v>
      </c>
      <c r="AH26" s="23">
        <f>AH121</f>
        <v>0</v>
      </c>
      <c r="AI26" s="23">
        <f>AI121</f>
        <v>0</v>
      </c>
      <c r="AJ26" s="23">
        <f t="shared" ref="AJ26" si="18">AJ121</f>
        <v>0</v>
      </c>
      <c r="AK26" s="23">
        <f>AK121</f>
        <v>0</v>
      </c>
      <c r="AL26" s="23">
        <f>AL121</f>
        <v>0</v>
      </c>
      <c r="AM26" s="23">
        <f>AM121</f>
        <v>0</v>
      </c>
      <c r="AN26" s="23">
        <f>AN121</f>
        <v>0</v>
      </c>
      <c r="AO26" s="23">
        <f t="shared" ref="AO26" si="19">AO121</f>
        <v>0</v>
      </c>
      <c r="AP26" s="23">
        <f>AP121</f>
        <v>0</v>
      </c>
      <c r="AQ26" s="23">
        <f>AQ121</f>
        <v>0</v>
      </c>
      <c r="AR26" s="23">
        <f>AR121</f>
        <v>0</v>
      </c>
      <c r="AS26" s="23">
        <f>AS121</f>
        <v>0</v>
      </c>
      <c r="AT26" s="23">
        <f t="shared" ref="AT26:AY26" si="20">AT121</f>
        <v>0</v>
      </c>
      <c r="AU26" s="23">
        <f>AU121</f>
        <v>0</v>
      </c>
      <c r="AV26" s="23">
        <f>AV121</f>
        <v>0</v>
      </c>
      <c r="AW26" s="23">
        <f>AW121</f>
        <v>0</v>
      </c>
      <c r="AX26" s="23">
        <f>AX121</f>
        <v>0</v>
      </c>
      <c r="AY26" s="23">
        <f t="shared" si="20"/>
        <v>0</v>
      </c>
      <c r="AZ26" s="23">
        <f>AZ121</f>
        <v>0</v>
      </c>
      <c r="BA26" s="23">
        <f>BA121</f>
        <v>0</v>
      </c>
      <c r="BB26" s="23">
        <f>BB121</f>
        <v>0</v>
      </c>
      <c r="BC26" s="23">
        <f>BC121</f>
        <v>0</v>
      </c>
    </row>
    <row r="27" spans="1:55" ht="31.5" x14ac:dyDescent="0.25">
      <c r="A27" s="25" t="s">
        <v>95</v>
      </c>
      <c r="B27" s="21" t="s">
        <v>96</v>
      </c>
      <c r="C27" s="24" t="s">
        <v>174</v>
      </c>
      <c r="D27" s="23">
        <f t="shared" ref="D27" si="21">D124</f>
        <v>47.256491373969865</v>
      </c>
      <c r="E27" s="23">
        <f>E124</f>
        <v>2.1187826986</v>
      </c>
      <c r="F27" s="23">
        <f>F124</f>
        <v>0</v>
      </c>
      <c r="G27" s="23">
        <f>G124</f>
        <v>6.4392454000000002E-2</v>
      </c>
      <c r="H27" s="23">
        <f>H124</f>
        <v>2.0450030034000002</v>
      </c>
      <c r="I27" s="23">
        <f>I124</f>
        <v>9.3872412000000002E-3</v>
      </c>
      <c r="J27" s="23">
        <f t="shared" ref="J27:AD27" si="22">J124</f>
        <v>2.1187826986</v>
      </c>
      <c r="K27" s="23">
        <f t="shared" si="22"/>
        <v>0</v>
      </c>
      <c r="L27" s="23">
        <f t="shared" si="22"/>
        <v>6.4392454000000002E-2</v>
      </c>
      <c r="M27" s="23">
        <f t="shared" si="22"/>
        <v>2.0450030034000002</v>
      </c>
      <c r="N27" s="23">
        <f t="shared" si="22"/>
        <v>9.3872412000000002E-3</v>
      </c>
      <c r="O27" s="23">
        <f t="shared" si="22"/>
        <v>0</v>
      </c>
      <c r="P27" s="23">
        <f t="shared" si="22"/>
        <v>0</v>
      </c>
      <c r="Q27" s="23">
        <f t="shared" si="22"/>
        <v>0</v>
      </c>
      <c r="R27" s="23">
        <f t="shared" si="22"/>
        <v>0</v>
      </c>
      <c r="S27" s="23">
        <f t="shared" si="22"/>
        <v>0</v>
      </c>
      <c r="T27" s="23">
        <f t="shared" si="22"/>
        <v>0</v>
      </c>
      <c r="U27" s="23">
        <f t="shared" si="22"/>
        <v>0</v>
      </c>
      <c r="V27" s="23">
        <f t="shared" si="22"/>
        <v>0</v>
      </c>
      <c r="W27" s="23">
        <f t="shared" si="22"/>
        <v>0</v>
      </c>
      <c r="X27" s="23">
        <f t="shared" si="22"/>
        <v>0</v>
      </c>
      <c r="Y27" s="23">
        <f t="shared" si="22"/>
        <v>0</v>
      </c>
      <c r="Z27" s="23">
        <f t="shared" si="22"/>
        <v>0</v>
      </c>
      <c r="AA27" s="23">
        <f t="shared" si="22"/>
        <v>0</v>
      </c>
      <c r="AB27" s="23">
        <f t="shared" si="22"/>
        <v>0</v>
      </c>
      <c r="AC27" s="23">
        <f t="shared" si="22"/>
        <v>0</v>
      </c>
      <c r="AD27" s="23">
        <f t="shared" si="22"/>
        <v>39.380409478308216</v>
      </c>
      <c r="AE27" s="23">
        <f>AE124</f>
        <v>1.7367071300000001</v>
      </c>
      <c r="AF27" s="23">
        <f>AF124</f>
        <v>0</v>
      </c>
      <c r="AG27" s="23">
        <f>AG124</f>
        <v>5.27807E-2</v>
      </c>
      <c r="AH27" s="23">
        <f>AH124</f>
        <v>1.6762319700000001</v>
      </c>
      <c r="AI27" s="23">
        <f>AI124</f>
        <v>7.6944600000000002E-3</v>
      </c>
      <c r="AJ27" s="23">
        <f t="shared" ref="AJ27" si="23">AJ124</f>
        <v>1.7367071300000001</v>
      </c>
      <c r="AK27" s="23">
        <f>AK124</f>
        <v>0</v>
      </c>
      <c r="AL27" s="23">
        <f>AL124</f>
        <v>5.27807E-2</v>
      </c>
      <c r="AM27" s="23">
        <f>AM124</f>
        <v>1.6762319700000001</v>
      </c>
      <c r="AN27" s="23">
        <f>AN124</f>
        <v>7.6944600000000002E-3</v>
      </c>
      <c r="AO27" s="23">
        <f t="shared" ref="AO27" si="24">AO124</f>
        <v>0</v>
      </c>
      <c r="AP27" s="23">
        <f>AP124</f>
        <v>0</v>
      </c>
      <c r="AQ27" s="23">
        <f>AQ124</f>
        <v>0</v>
      </c>
      <c r="AR27" s="23">
        <f>AR124</f>
        <v>0</v>
      </c>
      <c r="AS27" s="23">
        <f>AS124</f>
        <v>0</v>
      </c>
      <c r="AT27" s="23">
        <f t="shared" ref="AT27:AY27" si="25">AT124</f>
        <v>0</v>
      </c>
      <c r="AU27" s="23">
        <f>AU124</f>
        <v>0</v>
      </c>
      <c r="AV27" s="23">
        <f>AV124</f>
        <v>0</v>
      </c>
      <c r="AW27" s="23">
        <f>AW124</f>
        <v>0</v>
      </c>
      <c r="AX27" s="23">
        <f>AX124</f>
        <v>0</v>
      </c>
      <c r="AY27" s="23">
        <f t="shared" si="25"/>
        <v>0</v>
      </c>
      <c r="AZ27" s="23">
        <f>AZ124</f>
        <v>0</v>
      </c>
      <c r="BA27" s="23">
        <f>BA124</f>
        <v>0</v>
      </c>
      <c r="BB27" s="23">
        <f>BB124</f>
        <v>0</v>
      </c>
      <c r="BC27" s="23">
        <f>BC124</f>
        <v>0</v>
      </c>
    </row>
    <row r="28" spans="1:55" ht="31.5" x14ac:dyDescent="0.25">
      <c r="A28" s="25" t="s">
        <v>97</v>
      </c>
      <c r="B28" s="21" t="s">
        <v>98</v>
      </c>
      <c r="C28" s="24" t="s">
        <v>174</v>
      </c>
      <c r="D28" s="23">
        <f t="shared" ref="D28:I28" si="26">D133</f>
        <v>0</v>
      </c>
      <c r="E28" s="23">
        <f t="shared" si="26"/>
        <v>0</v>
      </c>
      <c r="F28" s="23">
        <f t="shared" si="26"/>
        <v>0</v>
      </c>
      <c r="G28" s="23">
        <f t="shared" si="26"/>
        <v>0</v>
      </c>
      <c r="H28" s="23">
        <f t="shared" si="26"/>
        <v>0</v>
      </c>
      <c r="I28" s="23">
        <f t="shared" si="26"/>
        <v>0</v>
      </c>
      <c r="J28" s="23">
        <f t="shared" ref="J28:AD28" si="27">J133</f>
        <v>0</v>
      </c>
      <c r="K28" s="23">
        <f t="shared" si="27"/>
        <v>0</v>
      </c>
      <c r="L28" s="23">
        <f t="shared" si="27"/>
        <v>0</v>
      </c>
      <c r="M28" s="23">
        <f t="shared" si="27"/>
        <v>0</v>
      </c>
      <c r="N28" s="23">
        <f t="shared" si="27"/>
        <v>0</v>
      </c>
      <c r="O28" s="23">
        <f t="shared" si="27"/>
        <v>0</v>
      </c>
      <c r="P28" s="23">
        <f t="shared" si="27"/>
        <v>0</v>
      </c>
      <c r="Q28" s="23">
        <f t="shared" si="27"/>
        <v>0</v>
      </c>
      <c r="R28" s="23">
        <f t="shared" si="27"/>
        <v>0</v>
      </c>
      <c r="S28" s="23">
        <f t="shared" si="27"/>
        <v>0</v>
      </c>
      <c r="T28" s="23">
        <f t="shared" si="27"/>
        <v>0</v>
      </c>
      <c r="U28" s="23">
        <f t="shared" si="27"/>
        <v>0</v>
      </c>
      <c r="V28" s="23">
        <f t="shared" si="27"/>
        <v>0</v>
      </c>
      <c r="W28" s="23">
        <f t="shared" si="27"/>
        <v>0</v>
      </c>
      <c r="X28" s="23">
        <f t="shared" si="27"/>
        <v>0</v>
      </c>
      <c r="Y28" s="23">
        <f t="shared" si="27"/>
        <v>0</v>
      </c>
      <c r="Z28" s="23">
        <f t="shared" si="27"/>
        <v>0</v>
      </c>
      <c r="AA28" s="23">
        <f t="shared" si="27"/>
        <v>0</v>
      </c>
      <c r="AB28" s="23">
        <f t="shared" si="27"/>
        <v>0</v>
      </c>
      <c r="AC28" s="23">
        <f t="shared" si="27"/>
        <v>0</v>
      </c>
      <c r="AD28" s="23">
        <f t="shared" si="27"/>
        <v>0</v>
      </c>
      <c r="AE28" s="23">
        <f t="shared" ref="AE28:AI29" si="28">AE133</f>
        <v>0</v>
      </c>
      <c r="AF28" s="23">
        <f t="shared" si="28"/>
        <v>0</v>
      </c>
      <c r="AG28" s="23">
        <f t="shared" si="28"/>
        <v>0</v>
      </c>
      <c r="AH28" s="23">
        <f t="shared" si="28"/>
        <v>0</v>
      </c>
      <c r="AI28" s="23">
        <f t="shared" si="28"/>
        <v>0</v>
      </c>
      <c r="AJ28" s="23">
        <f t="shared" ref="AJ28" si="29">AJ133</f>
        <v>0</v>
      </c>
      <c r="AK28" s="23">
        <f t="shared" ref="AK28:AN29" si="30">AK133</f>
        <v>0</v>
      </c>
      <c r="AL28" s="23">
        <f t="shared" si="30"/>
        <v>0</v>
      </c>
      <c r="AM28" s="23">
        <f t="shared" si="30"/>
        <v>0</v>
      </c>
      <c r="AN28" s="23">
        <f t="shared" si="30"/>
        <v>0</v>
      </c>
      <c r="AO28" s="23">
        <f t="shared" ref="AO28" si="31">AO133</f>
        <v>0</v>
      </c>
      <c r="AP28" s="23">
        <f t="shared" ref="AP28:AS29" si="32">AP133</f>
        <v>0</v>
      </c>
      <c r="AQ28" s="23">
        <f t="shared" si="32"/>
        <v>0</v>
      </c>
      <c r="AR28" s="23">
        <f t="shared" si="32"/>
        <v>0</v>
      </c>
      <c r="AS28" s="23">
        <f t="shared" si="32"/>
        <v>0</v>
      </c>
      <c r="AT28" s="23">
        <f t="shared" ref="AT28:AY28" si="33">AT133</f>
        <v>0</v>
      </c>
      <c r="AU28" s="23">
        <f t="shared" ref="AU28:AX29" si="34">AU133</f>
        <v>0</v>
      </c>
      <c r="AV28" s="23">
        <f t="shared" si="34"/>
        <v>0</v>
      </c>
      <c r="AW28" s="23">
        <f t="shared" si="34"/>
        <v>0</v>
      </c>
      <c r="AX28" s="23">
        <f t="shared" si="34"/>
        <v>0</v>
      </c>
      <c r="AY28" s="23">
        <f t="shared" si="33"/>
        <v>0</v>
      </c>
      <c r="AZ28" s="23">
        <f t="shared" ref="AZ28:BC29" si="35">AZ133</f>
        <v>0</v>
      </c>
      <c r="BA28" s="23">
        <f t="shared" si="35"/>
        <v>0</v>
      </c>
      <c r="BB28" s="23">
        <f t="shared" si="35"/>
        <v>0</v>
      </c>
      <c r="BC28" s="23">
        <f t="shared" si="35"/>
        <v>0</v>
      </c>
    </row>
    <row r="29" spans="1:55" x14ac:dyDescent="0.25">
      <c r="A29" s="25" t="s">
        <v>99</v>
      </c>
      <c r="B29" s="21" t="s">
        <v>100</v>
      </c>
      <c r="C29" s="24" t="s">
        <v>174</v>
      </c>
      <c r="D29" s="23">
        <f t="shared" ref="D29:I29" si="36">D134</f>
        <v>43.323575392491357</v>
      </c>
      <c r="E29" s="23">
        <f t="shared" si="36"/>
        <v>3.0299090400000002</v>
      </c>
      <c r="F29" s="23">
        <f t="shared" si="36"/>
        <v>0</v>
      </c>
      <c r="G29" s="23">
        <f t="shared" si="36"/>
        <v>0</v>
      </c>
      <c r="H29" s="23">
        <f t="shared" si="36"/>
        <v>3.02368704</v>
      </c>
      <c r="I29" s="23">
        <f t="shared" si="36"/>
        <v>6.2219999999999992E-3</v>
      </c>
      <c r="J29" s="23">
        <f t="shared" ref="J29:AD29" si="37">J134</f>
        <v>3.0299090400000002</v>
      </c>
      <c r="K29" s="23">
        <f t="shared" si="37"/>
        <v>0</v>
      </c>
      <c r="L29" s="23">
        <f t="shared" si="37"/>
        <v>0</v>
      </c>
      <c r="M29" s="23">
        <f t="shared" si="37"/>
        <v>3.02368704</v>
      </c>
      <c r="N29" s="23">
        <f t="shared" si="37"/>
        <v>6.2219999999999992E-3</v>
      </c>
      <c r="O29" s="23">
        <f t="shared" si="37"/>
        <v>0</v>
      </c>
      <c r="P29" s="23">
        <f t="shared" si="37"/>
        <v>0</v>
      </c>
      <c r="Q29" s="23">
        <f t="shared" si="37"/>
        <v>0</v>
      </c>
      <c r="R29" s="23">
        <f t="shared" si="37"/>
        <v>0</v>
      </c>
      <c r="S29" s="23">
        <f t="shared" si="37"/>
        <v>0</v>
      </c>
      <c r="T29" s="23">
        <f t="shared" si="37"/>
        <v>0</v>
      </c>
      <c r="U29" s="23">
        <f t="shared" si="37"/>
        <v>0</v>
      </c>
      <c r="V29" s="23">
        <f t="shared" si="37"/>
        <v>0</v>
      </c>
      <c r="W29" s="23">
        <f t="shared" si="37"/>
        <v>0</v>
      </c>
      <c r="X29" s="23">
        <f t="shared" si="37"/>
        <v>0</v>
      </c>
      <c r="Y29" s="23">
        <f t="shared" si="37"/>
        <v>0</v>
      </c>
      <c r="Z29" s="23">
        <f t="shared" si="37"/>
        <v>0</v>
      </c>
      <c r="AA29" s="23">
        <f t="shared" si="37"/>
        <v>0</v>
      </c>
      <c r="AB29" s="23">
        <f t="shared" si="37"/>
        <v>0</v>
      </c>
      <c r="AC29" s="23">
        <f t="shared" si="37"/>
        <v>0</v>
      </c>
      <c r="AD29" s="23">
        <f t="shared" si="37"/>
        <v>36.102979493742801</v>
      </c>
      <c r="AE29" s="23">
        <f t="shared" si="28"/>
        <v>2.4835320000000003</v>
      </c>
      <c r="AF29" s="23">
        <f t="shared" si="28"/>
        <v>0</v>
      </c>
      <c r="AG29" s="23">
        <f t="shared" si="28"/>
        <v>0</v>
      </c>
      <c r="AH29" s="23">
        <f t="shared" si="28"/>
        <v>2.4784320000000002</v>
      </c>
      <c r="AI29" s="23">
        <f t="shared" si="28"/>
        <v>5.0999999999999995E-3</v>
      </c>
      <c r="AJ29" s="23">
        <f t="shared" ref="AJ29" si="38">AJ134</f>
        <v>2.4835320000000003</v>
      </c>
      <c r="AK29" s="23">
        <f t="shared" si="30"/>
        <v>0</v>
      </c>
      <c r="AL29" s="23">
        <f t="shared" si="30"/>
        <v>0</v>
      </c>
      <c r="AM29" s="23">
        <f t="shared" si="30"/>
        <v>2.4784320000000002</v>
      </c>
      <c r="AN29" s="23">
        <f t="shared" si="30"/>
        <v>5.0999999999999995E-3</v>
      </c>
      <c r="AO29" s="23">
        <f t="shared" ref="AO29" si="39">AO134</f>
        <v>0</v>
      </c>
      <c r="AP29" s="23">
        <f t="shared" si="32"/>
        <v>0</v>
      </c>
      <c r="AQ29" s="23">
        <f t="shared" si="32"/>
        <v>0</v>
      </c>
      <c r="AR29" s="23">
        <f t="shared" si="32"/>
        <v>0</v>
      </c>
      <c r="AS29" s="23">
        <f t="shared" si="32"/>
        <v>0</v>
      </c>
      <c r="AT29" s="23">
        <f t="shared" ref="AT29:AY29" si="40">AT134</f>
        <v>0</v>
      </c>
      <c r="AU29" s="23">
        <f t="shared" si="34"/>
        <v>0</v>
      </c>
      <c r="AV29" s="23">
        <f t="shared" si="34"/>
        <v>0</v>
      </c>
      <c r="AW29" s="23">
        <f t="shared" si="34"/>
        <v>0</v>
      </c>
      <c r="AX29" s="23">
        <f t="shared" si="34"/>
        <v>0</v>
      </c>
      <c r="AY29" s="23">
        <f t="shared" si="40"/>
        <v>0</v>
      </c>
      <c r="AZ29" s="23">
        <f t="shared" si="35"/>
        <v>0</v>
      </c>
      <c r="BA29" s="23">
        <f t="shared" si="35"/>
        <v>0</v>
      </c>
      <c r="BB29" s="23">
        <f t="shared" si="35"/>
        <v>0</v>
      </c>
      <c r="BC29" s="23">
        <f t="shared" si="35"/>
        <v>0</v>
      </c>
    </row>
    <row r="30" spans="1:55" x14ac:dyDescent="0.25">
      <c r="A30" s="6" t="s">
        <v>101</v>
      </c>
      <c r="B30" s="7" t="s">
        <v>102</v>
      </c>
      <c r="C30" s="8" t="s">
        <v>174</v>
      </c>
      <c r="D30" s="17">
        <f t="shared" ref="D30:AI30" si="41">D31+D61+D121+D124+D133+D134</f>
        <v>794.6748575452001</v>
      </c>
      <c r="E30" s="17">
        <f t="shared" ref="E30" si="42">E31+E61+E121+E124+E133+E134</f>
        <v>61.754116818800021</v>
      </c>
      <c r="F30" s="17">
        <f t="shared" ref="F30" si="43">F31+F61+F121+F124+F133+F134</f>
        <v>4.2368660200000005E-2</v>
      </c>
      <c r="G30" s="17">
        <f t="shared" ref="G30" si="44">G31+G61+G121+G124+G133+G134</f>
        <v>36.694448874200006</v>
      </c>
      <c r="H30" s="17">
        <f t="shared" ref="H30" si="45">H31+H61+H121+H124+H133+H134</f>
        <v>23.750139123000015</v>
      </c>
      <c r="I30" s="17">
        <f t="shared" ref="I30" si="46">I31+I61+I121+I124+I133+I134</f>
        <v>1.2671601614000001</v>
      </c>
      <c r="J30" s="17">
        <f t="shared" si="41"/>
        <v>64.501007940800022</v>
      </c>
      <c r="K30" s="17">
        <f t="shared" si="41"/>
        <v>4.2368660200000005E-2</v>
      </c>
      <c r="L30" s="17">
        <f t="shared" si="41"/>
        <v>37.001654048600003</v>
      </c>
      <c r="M30" s="17">
        <f t="shared" si="41"/>
        <v>26.087429116400013</v>
      </c>
      <c r="N30" s="17">
        <f t="shared" si="41"/>
        <v>1.3695561156</v>
      </c>
      <c r="O30" s="17">
        <f t="shared" si="41"/>
        <v>0</v>
      </c>
      <c r="P30" s="17">
        <f t="shared" si="41"/>
        <v>0</v>
      </c>
      <c r="Q30" s="17">
        <f t="shared" si="41"/>
        <v>0</v>
      </c>
      <c r="R30" s="17">
        <f t="shared" si="41"/>
        <v>0</v>
      </c>
      <c r="S30" s="17">
        <f t="shared" si="41"/>
        <v>0</v>
      </c>
      <c r="T30" s="17">
        <f t="shared" si="41"/>
        <v>0</v>
      </c>
      <c r="U30" s="17">
        <f t="shared" si="41"/>
        <v>0</v>
      </c>
      <c r="V30" s="17">
        <f t="shared" si="41"/>
        <v>0</v>
      </c>
      <c r="W30" s="17">
        <f t="shared" si="41"/>
        <v>0</v>
      </c>
      <c r="X30" s="17">
        <f t="shared" si="41"/>
        <v>0</v>
      </c>
      <c r="Y30" s="17">
        <f t="shared" si="41"/>
        <v>0</v>
      </c>
      <c r="Z30" s="17">
        <f t="shared" si="41"/>
        <v>0</v>
      </c>
      <c r="AA30" s="17">
        <f t="shared" si="41"/>
        <v>0</v>
      </c>
      <c r="AB30" s="17">
        <f t="shared" si="41"/>
        <v>0</v>
      </c>
      <c r="AC30" s="17">
        <f t="shared" si="41"/>
        <v>0</v>
      </c>
      <c r="AD30" s="17">
        <f t="shared" si="41"/>
        <v>662.22904795433351</v>
      </c>
      <c r="AE30" s="17">
        <f t="shared" si="41"/>
        <v>50.618128540000015</v>
      </c>
      <c r="AF30" s="17">
        <f t="shared" si="41"/>
        <v>3.4728410000000008E-2</v>
      </c>
      <c r="AG30" s="17">
        <f t="shared" si="41"/>
        <v>30.077417109999999</v>
      </c>
      <c r="AH30" s="17">
        <f t="shared" si="41"/>
        <v>19.467327150000013</v>
      </c>
      <c r="AI30" s="17">
        <f t="shared" si="41"/>
        <v>1.0386558700000001</v>
      </c>
      <c r="AJ30" s="17">
        <f t="shared" ref="AJ30:BC30" si="47">AJ31+AJ61+AJ121+AJ124+AJ133+AJ134</f>
        <v>52.869678640000018</v>
      </c>
      <c r="AK30" s="17">
        <f t="shared" si="47"/>
        <v>3.4728410000000008E-2</v>
      </c>
      <c r="AL30" s="17">
        <f t="shared" si="47"/>
        <v>30.329224629999999</v>
      </c>
      <c r="AM30" s="17">
        <f t="shared" si="47"/>
        <v>21.383138620000011</v>
      </c>
      <c r="AN30" s="17">
        <f t="shared" si="47"/>
        <v>1.1225869800000001</v>
      </c>
      <c r="AO30" s="17">
        <f t="shared" si="47"/>
        <v>0</v>
      </c>
      <c r="AP30" s="17">
        <f t="shared" si="47"/>
        <v>0</v>
      </c>
      <c r="AQ30" s="17">
        <f t="shared" si="47"/>
        <v>0</v>
      </c>
      <c r="AR30" s="17">
        <f t="shared" si="47"/>
        <v>0</v>
      </c>
      <c r="AS30" s="17">
        <f t="shared" si="47"/>
        <v>0</v>
      </c>
      <c r="AT30" s="17">
        <f t="shared" si="47"/>
        <v>0</v>
      </c>
      <c r="AU30" s="17">
        <f t="shared" si="47"/>
        <v>0</v>
      </c>
      <c r="AV30" s="17">
        <f t="shared" si="47"/>
        <v>0</v>
      </c>
      <c r="AW30" s="17">
        <f t="shared" si="47"/>
        <v>0</v>
      </c>
      <c r="AX30" s="17">
        <f t="shared" si="47"/>
        <v>0</v>
      </c>
      <c r="AY30" s="17">
        <f t="shared" si="47"/>
        <v>0</v>
      </c>
      <c r="AZ30" s="17">
        <f t="shared" si="47"/>
        <v>0</v>
      </c>
      <c r="BA30" s="17">
        <f t="shared" si="47"/>
        <v>0</v>
      </c>
      <c r="BB30" s="17">
        <f t="shared" si="47"/>
        <v>0</v>
      </c>
      <c r="BC30" s="17">
        <f t="shared" si="47"/>
        <v>0</v>
      </c>
    </row>
    <row r="31" spans="1:55" x14ac:dyDescent="0.25">
      <c r="A31" s="6" t="s">
        <v>103</v>
      </c>
      <c r="B31" s="7" t="s">
        <v>104</v>
      </c>
      <c r="C31" s="8" t="s">
        <v>174</v>
      </c>
      <c r="D31" s="17">
        <f t="shared" ref="D31:AI31" si="48">D32+D41+D44+D53</f>
        <v>26.673599999999997</v>
      </c>
      <c r="E31" s="17">
        <f t="shared" ref="E31" si="49">E32+E41+E44+E53</f>
        <v>20.809315032000004</v>
      </c>
      <c r="F31" s="17">
        <f t="shared" ref="F31" si="50">F32+F41+F44+F53</f>
        <v>3.8951574400000008E-2</v>
      </c>
      <c r="G31" s="17">
        <f t="shared" ref="G31" si="51">G32+G41+G44+G53</f>
        <v>12.995913738200001</v>
      </c>
      <c r="H31" s="17">
        <f t="shared" ref="H31" si="52">H32+H41+H44+H53</f>
        <v>7.0505497508000046</v>
      </c>
      <c r="I31" s="17">
        <f t="shared" ref="I31" si="53">I32+I41+I44+I53</f>
        <v>0.72389996859999994</v>
      </c>
      <c r="J31" s="17">
        <f t="shared" si="48"/>
        <v>23.556206154000005</v>
      </c>
      <c r="K31" s="17">
        <f t="shared" si="48"/>
        <v>3.8951574400000008E-2</v>
      </c>
      <c r="L31" s="17">
        <f t="shared" si="48"/>
        <v>13.3031189126</v>
      </c>
      <c r="M31" s="17">
        <f t="shared" si="48"/>
        <v>9.3878397442000043</v>
      </c>
      <c r="N31" s="17">
        <f t="shared" si="48"/>
        <v>0.82629592279999997</v>
      </c>
      <c r="O31" s="17">
        <f t="shared" si="48"/>
        <v>0</v>
      </c>
      <c r="P31" s="17">
        <f t="shared" si="48"/>
        <v>0</v>
      </c>
      <c r="Q31" s="17">
        <f t="shared" si="48"/>
        <v>0</v>
      </c>
      <c r="R31" s="17">
        <f t="shared" si="48"/>
        <v>0</v>
      </c>
      <c r="S31" s="17">
        <f t="shared" si="48"/>
        <v>0</v>
      </c>
      <c r="T31" s="17">
        <f t="shared" si="48"/>
        <v>0</v>
      </c>
      <c r="U31" s="17">
        <f t="shared" si="48"/>
        <v>0</v>
      </c>
      <c r="V31" s="17">
        <f t="shared" si="48"/>
        <v>0</v>
      </c>
      <c r="W31" s="17">
        <f t="shared" si="48"/>
        <v>0</v>
      </c>
      <c r="X31" s="17">
        <f t="shared" si="48"/>
        <v>0</v>
      </c>
      <c r="Y31" s="17">
        <f t="shared" si="48"/>
        <v>0</v>
      </c>
      <c r="Z31" s="17">
        <f t="shared" si="48"/>
        <v>0</v>
      </c>
      <c r="AA31" s="17">
        <f t="shared" si="48"/>
        <v>0</v>
      </c>
      <c r="AB31" s="17">
        <f t="shared" si="48"/>
        <v>0</v>
      </c>
      <c r="AC31" s="17">
        <f t="shared" si="48"/>
        <v>0</v>
      </c>
      <c r="AD31" s="17">
        <f t="shared" si="48"/>
        <v>22.228000000000002</v>
      </c>
      <c r="AE31" s="17">
        <f t="shared" si="48"/>
        <v>17.056815600000004</v>
      </c>
      <c r="AF31" s="17">
        <f t="shared" si="48"/>
        <v>3.1927520000000008E-2</v>
      </c>
      <c r="AG31" s="17">
        <f t="shared" si="48"/>
        <v>10.652388310000001</v>
      </c>
      <c r="AH31" s="17">
        <f t="shared" si="48"/>
        <v>5.7791391400000034</v>
      </c>
      <c r="AI31" s="17">
        <f t="shared" si="48"/>
        <v>0.59336062999999994</v>
      </c>
      <c r="AJ31" s="17">
        <f t="shared" ref="AJ31:BC31" si="54">AJ32+AJ41+AJ44+AJ53</f>
        <v>19.308365700000003</v>
      </c>
      <c r="AK31" s="17">
        <f t="shared" si="54"/>
        <v>3.1927520000000008E-2</v>
      </c>
      <c r="AL31" s="17">
        <f t="shared" si="54"/>
        <v>10.904195830000001</v>
      </c>
      <c r="AM31" s="17">
        <f t="shared" si="54"/>
        <v>7.6949506100000029</v>
      </c>
      <c r="AN31" s="17">
        <f t="shared" si="54"/>
        <v>0.67729173999999992</v>
      </c>
      <c r="AO31" s="17">
        <f t="shared" si="54"/>
        <v>0</v>
      </c>
      <c r="AP31" s="17">
        <f t="shared" si="54"/>
        <v>0</v>
      </c>
      <c r="AQ31" s="17">
        <f t="shared" si="54"/>
        <v>0</v>
      </c>
      <c r="AR31" s="17">
        <f t="shared" si="54"/>
        <v>0</v>
      </c>
      <c r="AS31" s="17">
        <f t="shared" si="54"/>
        <v>0</v>
      </c>
      <c r="AT31" s="17">
        <f t="shared" si="54"/>
        <v>0</v>
      </c>
      <c r="AU31" s="17">
        <f t="shared" si="54"/>
        <v>0</v>
      </c>
      <c r="AV31" s="17">
        <f t="shared" si="54"/>
        <v>0</v>
      </c>
      <c r="AW31" s="17">
        <f t="shared" si="54"/>
        <v>0</v>
      </c>
      <c r="AX31" s="17">
        <f t="shared" si="54"/>
        <v>0</v>
      </c>
      <c r="AY31" s="17">
        <f t="shared" si="54"/>
        <v>0</v>
      </c>
      <c r="AZ31" s="17">
        <f t="shared" si="54"/>
        <v>0</v>
      </c>
      <c r="BA31" s="17">
        <f t="shared" si="54"/>
        <v>0</v>
      </c>
      <c r="BB31" s="17">
        <f t="shared" si="54"/>
        <v>0</v>
      </c>
      <c r="BC31" s="17">
        <f t="shared" si="54"/>
        <v>0</v>
      </c>
    </row>
    <row r="32" spans="1:55" ht="47.25" x14ac:dyDescent="0.25">
      <c r="A32" s="9" t="s">
        <v>105</v>
      </c>
      <c r="B32" s="10" t="s">
        <v>106</v>
      </c>
      <c r="C32" s="11" t="s">
        <v>174</v>
      </c>
      <c r="D32" s="18">
        <f t="shared" ref="D32" si="55">D33+D34+D35</f>
        <v>26.673599999999997</v>
      </c>
      <c r="E32" s="18">
        <f>E33+E34+E35</f>
        <v>20.809315032000004</v>
      </c>
      <c r="F32" s="18">
        <f>F33+F34+F35</f>
        <v>3.8951574400000008E-2</v>
      </c>
      <c r="G32" s="18">
        <f>G33+G34+G35</f>
        <v>12.995913738200001</v>
      </c>
      <c r="H32" s="18">
        <f>H33+H34+H35</f>
        <v>7.0505497508000046</v>
      </c>
      <c r="I32" s="18">
        <f>I33+I34+I35</f>
        <v>0.72389996859999994</v>
      </c>
      <c r="J32" s="18">
        <f t="shared" ref="J32:AD32" si="56">J33+J34+J35</f>
        <v>20.809315032000004</v>
      </c>
      <c r="K32" s="18">
        <f t="shared" si="56"/>
        <v>3.8951574400000008E-2</v>
      </c>
      <c r="L32" s="18">
        <f t="shared" si="56"/>
        <v>12.995913738200001</v>
      </c>
      <c r="M32" s="18">
        <f t="shared" si="56"/>
        <v>7.0505497508000046</v>
      </c>
      <c r="N32" s="18">
        <f t="shared" si="56"/>
        <v>0.72389996859999994</v>
      </c>
      <c r="O32" s="18">
        <f t="shared" si="56"/>
        <v>0</v>
      </c>
      <c r="P32" s="18">
        <f t="shared" si="56"/>
        <v>0</v>
      </c>
      <c r="Q32" s="18">
        <f t="shared" si="56"/>
        <v>0</v>
      </c>
      <c r="R32" s="18">
        <f t="shared" si="56"/>
        <v>0</v>
      </c>
      <c r="S32" s="18">
        <f t="shared" si="56"/>
        <v>0</v>
      </c>
      <c r="T32" s="18">
        <f t="shared" si="56"/>
        <v>0</v>
      </c>
      <c r="U32" s="18">
        <f t="shared" si="56"/>
        <v>0</v>
      </c>
      <c r="V32" s="18">
        <f t="shared" si="56"/>
        <v>0</v>
      </c>
      <c r="W32" s="18">
        <f t="shared" si="56"/>
        <v>0</v>
      </c>
      <c r="X32" s="18">
        <f t="shared" si="56"/>
        <v>0</v>
      </c>
      <c r="Y32" s="18">
        <f t="shared" si="56"/>
        <v>0</v>
      </c>
      <c r="Z32" s="18">
        <f t="shared" si="56"/>
        <v>0</v>
      </c>
      <c r="AA32" s="18">
        <f t="shared" si="56"/>
        <v>0</v>
      </c>
      <c r="AB32" s="18">
        <f t="shared" si="56"/>
        <v>0</v>
      </c>
      <c r="AC32" s="18">
        <f t="shared" si="56"/>
        <v>0</v>
      </c>
      <c r="AD32" s="18">
        <f t="shared" si="56"/>
        <v>22.228000000000002</v>
      </c>
      <c r="AE32" s="18">
        <f>AE33+AE34+AE35</f>
        <v>17.056815600000004</v>
      </c>
      <c r="AF32" s="18">
        <f>AF33+AF34+AF35</f>
        <v>3.1927520000000008E-2</v>
      </c>
      <c r="AG32" s="18">
        <f>AG33+AG34+AG35</f>
        <v>10.652388310000001</v>
      </c>
      <c r="AH32" s="18">
        <f>AH33+AH34+AH35</f>
        <v>5.7791391400000034</v>
      </c>
      <c r="AI32" s="18">
        <f>AI33+AI34+AI35</f>
        <v>0.59336062999999994</v>
      </c>
      <c r="AJ32" s="18">
        <f t="shared" ref="AJ32" si="57">AJ33+AJ34+AJ35</f>
        <v>17.056815600000004</v>
      </c>
      <c r="AK32" s="18">
        <f>AK33+AK34+AK35</f>
        <v>3.1927520000000008E-2</v>
      </c>
      <c r="AL32" s="18">
        <f>AL33+AL34+AL35</f>
        <v>10.652388310000001</v>
      </c>
      <c r="AM32" s="18">
        <f>AM33+AM34+AM35</f>
        <v>5.7791391400000034</v>
      </c>
      <c r="AN32" s="18">
        <f>AN33+AN34+AN35</f>
        <v>0.59336062999999994</v>
      </c>
      <c r="AO32" s="18">
        <f t="shared" ref="AO32" si="58">AO33+AO34+AO35</f>
        <v>0</v>
      </c>
      <c r="AP32" s="18">
        <f>AP33+AP34+AP35</f>
        <v>0</v>
      </c>
      <c r="AQ32" s="18">
        <f>AQ33+AQ34+AQ35</f>
        <v>0</v>
      </c>
      <c r="AR32" s="18">
        <f>AR33+AR34+AR35</f>
        <v>0</v>
      </c>
      <c r="AS32" s="18">
        <f>AS33+AS34+AS35</f>
        <v>0</v>
      </c>
      <c r="AT32" s="18">
        <f t="shared" ref="AT32:AY32" si="59">AT33+AT34+AT35</f>
        <v>0</v>
      </c>
      <c r="AU32" s="18">
        <f>AU33+AU34+AU35</f>
        <v>0</v>
      </c>
      <c r="AV32" s="18">
        <f>AV33+AV34+AV35</f>
        <v>0</v>
      </c>
      <c r="AW32" s="18">
        <f>AW33+AW34+AW35</f>
        <v>0</v>
      </c>
      <c r="AX32" s="18">
        <f>AX33+AX34+AX35</f>
        <v>0</v>
      </c>
      <c r="AY32" s="18">
        <f t="shared" si="59"/>
        <v>0</v>
      </c>
      <c r="AZ32" s="18">
        <f>AZ33+AZ34+AZ35</f>
        <v>0</v>
      </c>
      <c r="BA32" s="18">
        <f>BA33+BA34+BA35</f>
        <v>0</v>
      </c>
      <c r="BB32" s="18">
        <f>BB33+BB34+BB35</f>
        <v>0</v>
      </c>
      <c r="BC32" s="18">
        <f>BC33+BC34+BC35</f>
        <v>0</v>
      </c>
    </row>
    <row r="33" spans="1:55" ht="63" x14ac:dyDescent="0.25">
      <c r="A33" s="12" t="s">
        <v>68</v>
      </c>
      <c r="B33" s="13" t="s">
        <v>107</v>
      </c>
      <c r="C33" s="14" t="s">
        <v>174</v>
      </c>
      <c r="D33" s="19">
        <f t="shared" ref="D33:D35" si="60">AD33*1.2</f>
        <v>3.9863999999999997</v>
      </c>
      <c r="E33" s="19">
        <f t="shared" ref="E33:E35" si="61">J33+O33+T33+Y33</f>
        <v>3.8487237764000004</v>
      </c>
      <c r="F33" s="19">
        <f t="shared" ref="F33:F40" si="62">K33+P33+U33+Z33</f>
        <v>2.8059999999999999E-4</v>
      </c>
      <c r="G33" s="19">
        <f t="shared" ref="G33:G40" si="63">L33+Q33+V33+AA33</f>
        <v>2.8219895396000001</v>
      </c>
      <c r="H33" s="19">
        <f t="shared" ref="H33:H40" si="64">M33+R33+W33+AB33</f>
        <v>0.9112058488</v>
      </c>
      <c r="I33" s="19">
        <f t="shared" ref="I33:I40" si="65">N33+S33+X33+AC33</f>
        <v>0.115247788</v>
      </c>
      <c r="J33" s="19">
        <f t="shared" ref="J33:J34" si="66">AJ33*1.22</f>
        <v>3.8487237764000004</v>
      </c>
      <c r="K33" s="19">
        <f t="shared" ref="K33:K34" si="67">AK33*1.22</f>
        <v>2.8059999999999999E-4</v>
      </c>
      <c r="L33" s="19">
        <f t="shared" ref="L33:L34" si="68">AL33*1.22</f>
        <v>2.8219895396000001</v>
      </c>
      <c r="M33" s="19">
        <f t="shared" ref="M33:M34" si="69">AM33*1.22</f>
        <v>0.9112058488</v>
      </c>
      <c r="N33" s="19">
        <f t="shared" ref="N33:N34" si="70">AN33*1.22</f>
        <v>0.115247788</v>
      </c>
      <c r="O33" s="19">
        <f t="shared" ref="O33:O34" si="71">AO33*1.22</f>
        <v>0</v>
      </c>
      <c r="P33" s="19">
        <f t="shared" ref="P33:P34" si="72">AP33*1.22</f>
        <v>0</v>
      </c>
      <c r="Q33" s="19">
        <f t="shared" ref="Q33:Q34" si="73">AQ33*1.22</f>
        <v>0</v>
      </c>
      <c r="R33" s="19">
        <f t="shared" ref="R33:R34" si="74">AR33*1.22</f>
        <v>0</v>
      </c>
      <c r="S33" s="19">
        <f t="shared" ref="S33:S34" si="75">AS33*1.22</f>
        <v>0</v>
      </c>
      <c r="T33" s="19">
        <f t="shared" ref="T33:T34" si="76">AT33*1.22</f>
        <v>0</v>
      </c>
      <c r="U33" s="19">
        <f t="shared" ref="U33:U34" si="77">AU33*1.22</f>
        <v>0</v>
      </c>
      <c r="V33" s="19">
        <f t="shared" ref="V33:V34" si="78">AV33*1.22</f>
        <v>0</v>
      </c>
      <c r="W33" s="19">
        <f t="shared" ref="W33:W34" si="79">AW33*1.22</f>
        <v>0</v>
      </c>
      <c r="X33" s="19">
        <f t="shared" ref="X33:X34" si="80">AX33*1.22</f>
        <v>0</v>
      </c>
      <c r="Y33" s="19">
        <f t="shared" ref="Y33:Y34" si="81">AY33*1.22</f>
        <v>0</v>
      </c>
      <c r="Z33" s="19">
        <f t="shared" ref="Z33:Z34" si="82">AZ33*1.22</f>
        <v>0</v>
      </c>
      <c r="AA33" s="19">
        <f t="shared" ref="AA33:AA34" si="83">BA33*1.22</f>
        <v>0</v>
      </c>
      <c r="AB33" s="19">
        <f t="shared" ref="AB33:AB34" si="84">BB33*1.22</f>
        <v>0</v>
      </c>
      <c r="AC33" s="19">
        <f t="shared" ref="AC33:AC34" si="85">BC33*1.22</f>
        <v>0</v>
      </c>
      <c r="AD33" s="19">
        <v>3.3220000000000001</v>
      </c>
      <c r="AE33" s="19">
        <f t="shared" ref="AE33:AE35" si="86">AJ33+AO33+AT33+AY33</f>
        <v>3.1546916200000004</v>
      </c>
      <c r="AF33" s="19">
        <f t="shared" ref="AF33:AF35" si="87">AK33+AP33+AU33+AZ33</f>
        <v>2.3000000000000001E-4</v>
      </c>
      <c r="AG33" s="19">
        <f t="shared" ref="AG33:AG35" si="88">AL33+AQ33+AV33+BA33</f>
        <v>2.3131061800000001</v>
      </c>
      <c r="AH33" s="19">
        <f t="shared" ref="AH33:AH35" si="89">AM33+AR33+AW33+BB33</f>
        <v>0.74689004000000003</v>
      </c>
      <c r="AI33" s="19">
        <f t="shared" ref="AI33:AI35" si="90">AN33+AS33+AX33+BC33</f>
        <v>9.4465400000000005E-2</v>
      </c>
      <c r="AJ33" s="19">
        <v>3.1546916200000004</v>
      </c>
      <c r="AK33" s="19">
        <v>2.3000000000000001E-4</v>
      </c>
      <c r="AL33" s="19">
        <v>2.3131061800000001</v>
      </c>
      <c r="AM33" s="19">
        <v>0.74689004000000003</v>
      </c>
      <c r="AN33" s="19">
        <v>9.4465400000000005E-2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</row>
    <row r="34" spans="1:55" ht="63" x14ac:dyDescent="0.25">
      <c r="A34" s="12" t="s">
        <v>69</v>
      </c>
      <c r="B34" s="13" t="s">
        <v>108</v>
      </c>
      <c r="C34" s="14" t="s">
        <v>174</v>
      </c>
      <c r="D34" s="19">
        <f t="shared" si="60"/>
        <v>17.185199999999998</v>
      </c>
      <c r="E34" s="19">
        <f t="shared" si="61"/>
        <v>16.812275379800003</v>
      </c>
      <c r="F34" s="19">
        <f t="shared" si="62"/>
        <v>3.8670974400000009E-2</v>
      </c>
      <c r="G34" s="19">
        <f t="shared" si="63"/>
        <v>10.131466783400001</v>
      </c>
      <c r="H34" s="19">
        <f t="shared" si="64"/>
        <v>6.0334854414000043</v>
      </c>
      <c r="I34" s="19">
        <f t="shared" si="65"/>
        <v>0.60865218059999993</v>
      </c>
      <c r="J34" s="19">
        <f t="shared" si="66"/>
        <v>16.812275379800003</v>
      </c>
      <c r="K34" s="19">
        <f t="shared" si="67"/>
        <v>3.8670974400000009E-2</v>
      </c>
      <c r="L34" s="19">
        <f t="shared" si="68"/>
        <v>10.131466783400001</v>
      </c>
      <c r="M34" s="19">
        <f t="shared" si="69"/>
        <v>6.0334854414000043</v>
      </c>
      <c r="N34" s="19">
        <f t="shared" si="70"/>
        <v>0.60865218059999993</v>
      </c>
      <c r="O34" s="19">
        <f t="shared" si="71"/>
        <v>0</v>
      </c>
      <c r="P34" s="19">
        <f t="shared" si="72"/>
        <v>0</v>
      </c>
      <c r="Q34" s="19">
        <f t="shared" si="73"/>
        <v>0</v>
      </c>
      <c r="R34" s="19">
        <f t="shared" si="74"/>
        <v>0</v>
      </c>
      <c r="S34" s="19">
        <f t="shared" si="75"/>
        <v>0</v>
      </c>
      <c r="T34" s="19">
        <f t="shared" si="76"/>
        <v>0</v>
      </c>
      <c r="U34" s="19">
        <f t="shared" si="77"/>
        <v>0</v>
      </c>
      <c r="V34" s="19">
        <f t="shared" si="78"/>
        <v>0</v>
      </c>
      <c r="W34" s="19">
        <f t="shared" si="79"/>
        <v>0</v>
      </c>
      <c r="X34" s="19">
        <f t="shared" si="80"/>
        <v>0</v>
      </c>
      <c r="Y34" s="19">
        <f t="shared" si="81"/>
        <v>0</v>
      </c>
      <c r="Z34" s="19">
        <f t="shared" si="82"/>
        <v>0</v>
      </c>
      <c r="AA34" s="19">
        <f t="shared" si="83"/>
        <v>0</v>
      </c>
      <c r="AB34" s="19">
        <f t="shared" si="84"/>
        <v>0</v>
      </c>
      <c r="AC34" s="19">
        <f t="shared" si="85"/>
        <v>0</v>
      </c>
      <c r="AD34" s="19">
        <v>14.321</v>
      </c>
      <c r="AE34" s="19">
        <f t="shared" si="86"/>
        <v>13.780553590000004</v>
      </c>
      <c r="AF34" s="19">
        <f t="shared" si="87"/>
        <v>3.1697520000000007E-2</v>
      </c>
      <c r="AG34" s="19">
        <f t="shared" si="88"/>
        <v>8.3044809700000002</v>
      </c>
      <c r="AH34" s="19">
        <f t="shared" si="89"/>
        <v>4.9454798700000033</v>
      </c>
      <c r="AI34" s="19">
        <f t="shared" si="90"/>
        <v>0.49889522999999997</v>
      </c>
      <c r="AJ34" s="19">
        <v>13.780553590000004</v>
      </c>
      <c r="AK34" s="19">
        <v>3.1697520000000007E-2</v>
      </c>
      <c r="AL34" s="19">
        <v>8.3044809700000002</v>
      </c>
      <c r="AM34" s="19">
        <v>4.9454798700000033</v>
      </c>
      <c r="AN34" s="19">
        <v>0.49889522999999997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</row>
    <row r="35" spans="1:55" ht="47.25" x14ac:dyDescent="0.25">
      <c r="A35" s="12" t="s">
        <v>70</v>
      </c>
      <c r="B35" s="13" t="s">
        <v>109</v>
      </c>
      <c r="C35" s="14" t="s">
        <v>174</v>
      </c>
      <c r="D35" s="19">
        <f t="shared" si="60"/>
        <v>5.5019999999999998</v>
      </c>
      <c r="E35" s="19">
        <f t="shared" si="61"/>
        <v>0.1483158758</v>
      </c>
      <c r="F35" s="19">
        <f t="shared" si="62"/>
        <v>0</v>
      </c>
      <c r="G35" s="19">
        <f t="shared" si="63"/>
        <v>4.2457415200000001E-2</v>
      </c>
      <c r="H35" s="19">
        <f t="shared" si="64"/>
        <v>0.10585846059999998</v>
      </c>
      <c r="I35" s="19">
        <f t="shared" si="65"/>
        <v>0</v>
      </c>
      <c r="J35" s="19">
        <f>SUM(J36:J40)</f>
        <v>0.1483158758</v>
      </c>
      <c r="K35" s="19">
        <f t="shared" ref="K35:AC35" si="91">SUM(K36:K40)</f>
        <v>0</v>
      </c>
      <c r="L35" s="19">
        <f t="shared" si="91"/>
        <v>4.2457415200000001E-2</v>
      </c>
      <c r="M35" s="19">
        <f t="shared" si="91"/>
        <v>0.10585846059999998</v>
      </c>
      <c r="N35" s="19">
        <f t="shared" si="91"/>
        <v>0</v>
      </c>
      <c r="O35" s="19">
        <f t="shared" si="91"/>
        <v>0</v>
      </c>
      <c r="P35" s="19">
        <f t="shared" si="91"/>
        <v>0</v>
      </c>
      <c r="Q35" s="19">
        <f t="shared" si="91"/>
        <v>0</v>
      </c>
      <c r="R35" s="19">
        <f t="shared" si="91"/>
        <v>0</v>
      </c>
      <c r="S35" s="19">
        <f t="shared" si="91"/>
        <v>0</v>
      </c>
      <c r="T35" s="19">
        <f t="shared" si="91"/>
        <v>0</v>
      </c>
      <c r="U35" s="19">
        <f t="shared" si="91"/>
        <v>0</v>
      </c>
      <c r="V35" s="19">
        <f t="shared" si="91"/>
        <v>0</v>
      </c>
      <c r="W35" s="19">
        <f t="shared" si="91"/>
        <v>0</v>
      </c>
      <c r="X35" s="19">
        <f t="shared" si="91"/>
        <v>0</v>
      </c>
      <c r="Y35" s="19">
        <f t="shared" si="91"/>
        <v>0</v>
      </c>
      <c r="Z35" s="19">
        <f t="shared" si="91"/>
        <v>0</v>
      </c>
      <c r="AA35" s="19">
        <f t="shared" si="91"/>
        <v>0</v>
      </c>
      <c r="AB35" s="19">
        <f t="shared" si="91"/>
        <v>0</v>
      </c>
      <c r="AC35" s="19">
        <f t="shared" si="91"/>
        <v>0</v>
      </c>
      <c r="AD35" s="19">
        <v>4.585</v>
      </c>
      <c r="AE35" s="19">
        <f t="shared" si="86"/>
        <v>0.12157039</v>
      </c>
      <c r="AF35" s="19">
        <f t="shared" si="87"/>
        <v>0</v>
      </c>
      <c r="AG35" s="19">
        <f t="shared" si="88"/>
        <v>3.4801159999999998E-2</v>
      </c>
      <c r="AH35" s="19">
        <f t="shared" si="89"/>
        <v>8.6769230000000003E-2</v>
      </c>
      <c r="AI35" s="19">
        <f t="shared" si="90"/>
        <v>0</v>
      </c>
      <c r="AJ35" s="19">
        <f>SUM(AJ36:AJ40)</f>
        <v>0.12157039</v>
      </c>
      <c r="AK35" s="19">
        <f t="shared" ref="AK35" si="92">SUM(AK36:AK40)</f>
        <v>0</v>
      </c>
      <c r="AL35" s="19">
        <f t="shared" ref="AL35" si="93">SUM(AL36:AL40)</f>
        <v>3.4801159999999998E-2</v>
      </c>
      <c r="AM35" s="19">
        <f t="shared" ref="AM35" si="94">SUM(AM36:AM40)</f>
        <v>8.6769230000000003E-2</v>
      </c>
      <c r="AN35" s="19">
        <f t="shared" ref="AN35" si="95">SUM(AN36:AN40)</f>
        <v>0</v>
      </c>
      <c r="AO35" s="19">
        <f t="shared" ref="AO35" si="96">SUM(AO36:AO40)</f>
        <v>0</v>
      </c>
      <c r="AP35" s="19">
        <f t="shared" ref="AP35" si="97">SUM(AP36:AP40)</f>
        <v>0</v>
      </c>
      <c r="AQ35" s="19">
        <f t="shared" ref="AQ35" si="98">SUM(AQ36:AQ40)</f>
        <v>0</v>
      </c>
      <c r="AR35" s="19">
        <f t="shared" ref="AR35" si="99">SUM(AR36:AR40)</f>
        <v>0</v>
      </c>
      <c r="AS35" s="19">
        <f t="shared" ref="AS35" si="100">SUM(AS36:AS40)</f>
        <v>0</v>
      </c>
      <c r="AT35" s="19">
        <f t="shared" ref="AT35" si="101">SUM(AT36:AT40)</f>
        <v>0</v>
      </c>
      <c r="AU35" s="19">
        <f t="shared" ref="AU35" si="102">SUM(AU36:AU40)</f>
        <v>0</v>
      </c>
      <c r="AV35" s="19">
        <f t="shared" ref="AV35" si="103">SUM(AV36:AV40)</f>
        <v>0</v>
      </c>
      <c r="AW35" s="19">
        <f t="shared" ref="AW35" si="104">SUM(AW36:AW40)</f>
        <v>0</v>
      </c>
      <c r="AX35" s="19">
        <f t="shared" ref="AX35" si="105">SUM(AX36:AX40)</f>
        <v>0</v>
      </c>
      <c r="AY35" s="19">
        <f t="shared" ref="AY35" si="106">SUM(AY36:AY40)</f>
        <v>0</v>
      </c>
      <c r="AZ35" s="19">
        <f t="shared" ref="AZ35" si="107">SUM(AZ36:AZ40)</f>
        <v>0</v>
      </c>
      <c r="BA35" s="19">
        <f t="shared" ref="BA35" si="108">SUM(BA36:BA40)</f>
        <v>0</v>
      </c>
      <c r="BB35" s="19">
        <f t="shared" ref="BB35" si="109">SUM(BB36:BB40)</f>
        <v>0</v>
      </c>
      <c r="BC35" s="19">
        <f t="shared" ref="BC35" si="110">SUM(BC36:BC40)</f>
        <v>0</v>
      </c>
    </row>
    <row r="36" spans="1:55" s="28" customFormat="1" ht="47.25" x14ac:dyDescent="0.25">
      <c r="A36" s="5" t="s">
        <v>70</v>
      </c>
      <c r="B36" s="26" t="s">
        <v>215</v>
      </c>
      <c r="C36" s="27" t="s">
        <v>216</v>
      </c>
      <c r="D36" s="20">
        <f t="shared" ref="D36:D40" si="111">AD36*1.2</f>
        <v>2.2200000000000002</v>
      </c>
      <c r="E36" s="20">
        <f>J36+O36+T36+Y36</f>
        <v>0</v>
      </c>
      <c r="F36" s="20">
        <f t="shared" si="62"/>
        <v>0</v>
      </c>
      <c r="G36" s="20">
        <f t="shared" si="63"/>
        <v>0</v>
      </c>
      <c r="H36" s="20">
        <f t="shared" si="64"/>
        <v>0</v>
      </c>
      <c r="I36" s="20">
        <f t="shared" si="65"/>
        <v>0</v>
      </c>
      <c r="J36" s="20">
        <f>AJ36*1.22</f>
        <v>0</v>
      </c>
      <c r="K36" s="20">
        <f t="shared" ref="K36:AC36" si="112">AK36*1.22</f>
        <v>0</v>
      </c>
      <c r="L36" s="20">
        <f t="shared" si="112"/>
        <v>0</v>
      </c>
      <c r="M36" s="20">
        <f t="shared" si="112"/>
        <v>0</v>
      </c>
      <c r="N36" s="20">
        <f t="shared" si="112"/>
        <v>0</v>
      </c>
      <c r="O36" s="20">
        <f t="shared" si="112"/>
        <v>0</v>
      </c>
      <c r="P36" s="20">
        <f t="shared" si="112"/>
        <v>0</v>
      </c>
      <c r="Q36" s="20">
        <f t="shared" si="112"/>
        <v>0</v>
      </c>
      <c r="R36" s="20">
        <f t="shared" si="112"/>
        <v>0</v>
      </c>
      <c r="S36" s="20">
        <f t="shared" si="112"/>
        <v>0</v>
      </c>
      <c r="T36" s="20">
        <f t="shared" si="112"/>
        <v>0</v>
      </c>
      <c r="U36" s="20">
        <f t="shared" si="112"/>
        <v>0</v>
      </c>
      <c r="V36" s="20">
        <f t="shared" si="112"/>
        <v>0</v>
      </c>
      <c r="W36" s="20">
        <f t="shared" si="112"/>
        <v>0</v>
      </c>
      <c r="X36" s="20">
        <f t="shared" si="112"/>
        <v>0</v>
      </c>
      <c r="Y36" s="20">
        <f t="shared" si="112"/>
        <v>0</v>
      </c>
      <c r="Z36" s="20">
        <f t="shared" si="112"/>
        <v>0</v>
      </c>
      <c r="AA36" s="20">
        <f t="shared" si="112"/>
        <v>0</v>
      </c>
      <c r="AB36" s="20">
        <f t="shared" si="112"/>
        <v>0</v>
      </c>
      <c r="AC36" s="20">
        <f t="shared" si="112"/>
        <v>0</v>
      </c>
      <c r="AD36" s="20">
        <v>1.85</v>
      </c>
      <c r="AE36" s="20">
        <f>AJ36+AO36+AT36+AY36</f>
        <v>0</v>
      </c>
      <c r="AF36" s="20">
        <f t="shared" ref="AF36:AF40" si="113">AK36+AP36+AU36+AZ36</f>
        <v>0</v>
      </c>
      <c r="AG36" s="20">
        <f t="shared" ref="AG36:AG40" si="114">AL36+AQ36+AV36+BA36</f>
        <v>0</v>
      </c>
      <c r="AH36" s="20">
        <f t="shared" ref="AH36:AH40" si="115">AM36+AR36+AW36+BB36</f>
        <v>0</v>
      </c>
      <c r="AI36" s="20">
        <f t="shared" ref="AI36:AI40" si="116">AN36+AS36+AX36+BC36</f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</row>
    <row r="37" spans="1:55" s="28" customFormat="1" ht="47.25" x14ac:dyDescent="0.25">
      <c r="A37" s="5" t="s">
        <v>70</v>
      </c>
      <c r="B37" s="26" t="s">
        <v>217</v>
      </c>
      <c r="C37" s="27" t="s">
        <v>218</v>
      </c>
      <c r="D37" s="20">
        <f t="shared" si="111"/>
        <v>0.06</v>
      </c>
      <c r="E37" s="20">
        <f t="shared" ref="E37:E40" si="117">J37+O37+T37+Y37</f>
        <v>6.9818599199999998E-2</v>
      </c>
      <c r="F37" s="20">
        <f t="shared" si="62"/>
        <v>0</v>
      </c>
      <c r="G37" s="20">
        <f t="shared" si="63"/>
        <v>1.66252328E-2</v>
      </c>
      <c r="H37" s="20">
        <f t="shared" si="64"/>
        <v>5.3193366399999997E-2</v>
      </c>
      <c r="I37" s="20">
        <f t="shared" si="65"/>
        <v>0</v>
      </c>
      <c r="J37" s="20">
        <f t="shared" ref="J37:J40" si="118">AJ37*1.22</f>
        <v>6.9818599199999998E-2</v>
      </c>
      <c r="K37" s="20">
        <f t="shared" ref="K37:K40" si="119">AK37*1.22</f>
        <v>0</v>
      </c>
      <c r="L37" s="20">
        <f t="shared" ref="L37:L40" si="120">AL37*1.22</f>
        <v>1.66252328E-2</v>
      </c>
      <c r="M37" s="20">
        <f t="shared" ref="M37:M40" si="121">AM37*1.22</f>
        <v>5.3193366399999997E-2</v>
      </c>
      <c r="N37" s="20">
        <f t="shared" ref="N37:N40" si="122">AN37*1.22</f>
        <v>0</v>
      </c>
      <c r="O37" s="20">
        <f t="shared" ref="O37:O40" si="123">AO37*1.22</f>
        <v>0</v>
      </c>
      <c r="P37" s="20">
        <f t="shared" ref="P37:P40" si="124">AP37*1.22</f>
        <v>0</v>
      </c>
      <c r="Q37" s="20">
        <f t="shared" ref="Q37:Q40" si="125">AQ37*1.22</f>
        <v>0</v>
      </c>
      <c r="R37" s="20">
        <f t="shared" ref="R37:R40" si="126">AR37*1.22</f>
        <v>0</v>
      </c>
      <c r="S37" s="20">
        <f t="shared" ref="S37:S40" si="127">AS37*1.22</f>
        <v>0</v>
      </c>
      <c r="T37" s="20">
        <f t="shared" ref="T37:T40" si="128">AT37*1.22</f>
        <v>0</v>
      </c>
      <c r="U37" s="20">
        <f t="shared" ref="U37:U40" si="129">AU37*1.22</f>
        <v>0</v>
      </c>
      <c r="V37" s="20">
        <f t="shared" ref="V37:V40" si="130">AV37*1.22</f>
        <v>0</v>
      </c>
      <c r="W37" s="20">
        <f t="shared" ref="W37:W40" si="131">AW37*1.22</f>
        <v>0</v>
      </c>
      <c r="X37" s="20">
        <f t="shared" ref="X37:X40" si="132">AX37*1.22</f>
        <v>0</v>
      </c>
      <c r="Y37" s="20">
        <f t="shared" ref="Y37:Y40" si="133">AY37*1.22</f>
        <v>0</v>
      </c>
      <c r="Z37" s="20">
        <f t="shared" ref="Z37:Z40" si="134">AZ37*1.22</f>
        <v>0</v>
      </c>
      <c r="AA37" s="20">
        <f t="shared" ref="AA37:AA40" si="135">BA37*1.22</f>
        <v>0</v>
      </c>
      <c r="AB37" s="20">
        <f t="shared" ref="AB37:AB40" si="136">BB37*1.22</f>
        <v>0</v>
      </c>
      <c r="AC37" s="20">
        <f t="shared" ref="AC37:AC40" si="137">BC37*1.22</f>
        <v>0</v>
      </c>
      <c r="AD37" s="20">
        <v>0.05</v>
      </c>
      <c r="AE37" s="20">
        <f t="shared" ref="AE37:AE40" si="138">AJ37+AO37+AT37+AY37</f>
        <v>5.7228359999999999E-2</v>
      </c>
      <c r="AF37" s="20">
        <f t="shared" si="113"/>
        <v>0</v>
      </c>
      <c r="AG37" s="20">
        <f t="shared" si="114"/>
        <v>1.3627240000000001E-2</v>
      </c>
      <c r="AH37" s="20">
        <f t="shared" si="115"/>
        <v>4.360112E-2</v>
      </c>
      <c r="AI37" s="20">
        <f t="shared" si="116"/>
        <v>0</v>
      </c>
      <c r="AJ37" s="20">
        <v>5.7228359999999999E-2</v>
      </c>
      <c r="AK37" s="20">
        <v>0</v>
      </c>
      <c r="AL37" s="20">
        <v>1.3627240000000001E-2</v>
      </c>
      <c r="AM37" s="20">
        <v>4.360112E-2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</row>
    <row r="38" spans="1:55" s="28" customFormat="1" ht="31.5" x14ac:dyDescent="0.25">
      <c r="A38" s="5" t="s">
        <v>70</v>
      </c>
      <c r="B38" s="26" t="s">
        <v>219</v>
      </c>
      <c r="C38" s="27" t="s">
        <v>204</v>
      </c>
      <c r="D38" s="20">
        <f t="shared" si="111"/>
        <v>3.0900000000000003</v>
      </c>
      <c r="E38" s="20">
        <f t="shared" si="117"/>
        <v>0</v>
      </c>
      <c r="F38" s="20">
        <f t="shared" si="62"/>
        <v>0</v>
      </c>
      <c r="G38" s="20">
        <f t="shared" si="63"/>
        <v>0</v>
      </c>
      <c r="H38" s="20">
        <f t="shared" si="64"/>
        <v>0</v>
      </c>
      <c r="I38" s="20">
        <f t="shared" si="65"/>
        <v>0</v>
      </c>
      <c r="J38" s="20">
        <f t="shared" si="118"/>
        <v>0</v>
      </c>
      <c r="K38" s="20">
        <f t="shared" si="119"/>
        <v>0</v>
      </c>
      <c r="L38" s="20">
        <f t="shared" si="120"/>
        <v>0</v>
      </c>
      <c r="M38" s="20">
        <f t="shared" si="121"/>
        <v>0</v>
      </c>
      <c r="N38" s="20">
        <f t="shared" si="122"/>
        <v>0</v>
      </c>
      <c r="O38" s="20">
        <f t="shared" si="123"/>
        <v>0</v>
      </c>
      <c r="P38" s="20">
        <f t="shared" si="124"/>
        <v>0</v>
      </c>
      <c r="Q38" s="20">
        <f t="shared" si="125"/>
        <v>0</v>
      </c>
      <c r="R38" s="20">
        <f t="shared" si="126"/>
        <v>0</v>
      </c>
      <c r="S38" s="20">
        <f t="shared" si="127"/>
        <v>0</v>
      </c>
      <c r="T38" s="20">
        <f t="shared" si="128"/>
        <v>0</v>
      </c>
      <c r="U38" s="20">
        <f t="shared" si="129"/>
        <v>0</v>
      </c>
      <c r="V38" s="20">
        <f t="shared" si="130"/>
        <v>0</v>
      </c>
      <c r="W38" s="20">
        <f t="shared" si="131"/>
        <v>0</v>
      </c>
      <c r="X38" s="20">
        <f t="shared" si="132"/>
        <v>0</v>
      </c>
      <c r="Y38" s="20">
        <f t="shared" si="133"/>
        <v>0</v>
      </c>
      <c r="Z38" s="20">
        <f t="shared" si="134"/>
        <v>0</v>
      </c>
      <c r="AA38" s="20">
        <f t="shared" si="135"/>
        <v>0</v>
      </c>
      <c r="AB38" s="20">
        <f t="shared" si="136"/>
        <v>0</v>
      </c>
      <c r="AC38" s="20">
        <f t="shared" si="137"/>
        <v>0</v>
      </c>
      <c r="AD38" s="20">
        <v>2.5750000000000002</v>
      </c>
      <c r="AE38" s="20">
        <f t="shared" si="138"/>
        <v>0</v>
      </c>
      <c r="AF38" s="20">
        <f t="shared" si="113"/>
        <v>0</v>
      </c>
      <c r="AG38" s="20">
        <f t="shared" si="114"/>
        <v>0</v>
      </c>
      <c r="AH38" s="20">
        <f t="shared" si="115"/>
        <v>0</v>
      </c>
      <c r="AI38" s="20">
        <f t="shared" si="116"/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</row>
    <row r="39" spans="1:55" s="28" customFormat="1" ht="31.5" x14ac:dyDescent="0.25">
      <c r="A39" s="5" t="s">
        <v>70</v>
      </c>
      <c r="B39" s="26" t="s">
        <v>220</v>
      </c>
      <c r="C39" s="27" t="s">
        <v>221</v>
      </c>
      <c r="D39" s="20">
        <f t="shared" si="111"/>
        <v>0.06</v>
      </c>
      <c r="E39" s="20">
        <f t="shared" si="117"/>
        <v>7.8497276599999985E-2</v>
      </c>
      <c r="F39" s="20">
        <f t="shared" si="62"/>
        <v>0</v>
      </c>
      <c r="G39" s="20">
        <f t="shared" si="63"/>
        <v>2.5832182399999997E-2</v>
      </c>
      <c r="H39" s="20">
        <f t="shared" si="64"/>
        <v>5.2665094199999991E-2</v>
      </c>
      <c r="I39" s="20">
        <f t="shared" si="65"/>
        <v>0</v>
      </c>
      <c r="J39" s="20">
        <f t="shared" si="118"/>
        <v>7.8497276599999985E-2</v>
      </c>
      <c r="K39" s="20">
        <f t="shared" si="119"/>
        <v>0</v>
      </c>
      <c r="L39" s="20">
        <f t="shared" si="120"/>
        <v>2.5832182399999997E-2</v>
      </c>
      <c r="M39" s="20">
        <f t="shared" si="121"/>
        <v>5.2665094199999991E-2</v>
      </c>
      <c r="N39" s="20">
        <f t="shared" si="122"/>
        <v>0</v>
      </c>
      <c r="O39" s="20">
        <f t="shared" si="123"/>
        <v>0</v>
      </c>
      <c r="P39" s="20">
        <f t="shared" si="124"/>
        <v>0</v>
      </c>
      <c r="Q39" s="20">
        <f t="shared" si="125"/>
        <v>0</v>
      </c>
      <c r="R39" s="20">
        <f t="shared" si="126"/>
        <v>0</v>
      </c>
      <c r="S39" s="20">
        <f t="shared" si="127"/>
        <v>0</v>
      </c>
      <c r="T39" s="20">
        <f t="shared" si="128"/>
        <v>0</v>
      </c>
      <c r="U39" s="20">
        <f t="shared" si="129"/>
        <v>0</v>
      </c>
      <c r="V39" s="20">
        <f t="shared" si="130"/>
        <v>0</v>
      </c>
      <c r="W39" s="20">
        <f t="shared" si="131"/>
        <v>0</v>
      </c>
      <c r="X39" s="20">
        <f t="shared" si="132"/>
        <v>0</v>
      </c>
      <c r="Y39" s="20">
        <f t="shared" si="133"/>
        <v>0</v>
      </c>
      <c r="Z39" s="20">
        <f t="shared" si="134"/>
        <v>0</v>
      </c>
      <c r="AA39" s="20">
        <f t="shared" si="135"/>
        <v>0</v>
      </c>
      <c r="AB39" s="20">
        <f t="shared" si="136"/>
        <v>0</v>
      </c>
      <c r="AC39" s="20">
        <f t="shared" si="137"/>
        <v>0</v>
      </c>
      <c r="AD39" s="20">
        <v>0.05</v>
      </c>
      <c r="AE39" s="20">
        <f t="shared" si="138"/>
        <v>6.4342029999999995E-2</v>
      </c>
      <c r="AF39" s="20">
        <f t="shared" si="113"/>
        <v>0</v>
      </c>
      <c r="AG39" s="20">
        <f t="shared" si="114"/>
        <v>2.1173919999999999E-2</v>
      </c>
      <c r="AH39" s="20">
        <f t="shared" si="115"/>
        <v>4.3168109999999996E-2</v>
      </c>
      <c r="AI39" s="20">
        <f t="shared" si="116"/>
        <v>0</v>
      </c>
      <c r="AJ39" s="20">
        <v>6.4342029999999995E-2</v>
      </c>
      <c r="AK39" s="20">
        <v>0</v>
      </c>
      <c r="AL39" s="20">
        <v>2.1173919999999999E-2</v>
      </c>
      <c r="AM39" s="20">
        <v>4.3168109999999996E-2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</row>
    <row r="40" spans="1:55" s="28" customFormat="1" ht="31.5" x14ac:dyDescent="0.25">
      <c r="A40" s="5" t="s">
        <v>70</v>
      </c>
      <c r="B40" s="26" t="s">
        <v>222</v>
      </c>
      <c r="C40" s="27" t="s">
        <v>223</v>
      </c>
      <c r="D40" s="20">
        <f t="shared" si="111"/>
        <v>7.1999999999999995E-2</v>
      </c>
      <c r="E40" s="20">
        <f t="shared" si="117"/>
        <v>0</v>
      </c>
      <c r="F40" s="20">
        <f t="shared" si="62"/>
        <v>0</v>
      </c>
      <c r="G40" s="20">
        <f t="shared" si="63"/>
        <v>0</v>
      </c>
      <c r="H40" s="20">
        <f t="shared" si="64"/>
        <v>0</v>
      </c>
      <c r="I40" s="20">
        <f t="shared" si="65"/>
        <v>0</v>
      </c>
      <c r="J40" s="20">
        <f t="shared" si="118"/>
        <v>0</v>
      </c>
      <c r="K40" s="20">
        <f t="shared" si="119"/>
        <v>0</v>
      </c>
      <c r="L40" s="20">
        <f t="shared" si="120"/>
        <v>0</v>
      </c>
      <c r="M40" s="20">
        <f t="shared" si="121"/>
        <v>0</v>
      </c>
      <c r="N40" s="20">
        <f t="shared" si="122"/>
        <v>0</v>
      </c>
      <c r="O40" s="20">
        <f t="shared" si="123"/>
        <v>0</v>
      </c>
      <c r="P40" s="20">
        <f t="shared" si="124"/>
        <v>0</v>
      </c>
      <c r="Q40" s="20">
        <f t="shared" si="125"/>
        <v>0</v>
      </c>
      <c r="R40" s="20">
        <f t="shared" si="126"/>
        <v>0</v>
      </c>
      <c r="S40" s="20">
        <f t="shared" si="127"/>
        <v>0</v>
      </c>
      <c r="T40" s="20">
        <f t="shared" si="128"/>
        <v>0</v>
      </c>
      <c r="U40" s="20">
        <f t="shared" si="129"/>
        <v>0</v>
      </c>
      <c r="V40" s="20">
        <f t="shared" si="130"/>
        <v>0</v>
      </c>
      <c r="W40" s="20">
        <f t="shared" si="131"/>
        <v>0</v>
      </c>
      <c r="X40" s="20">
        <f t="shared" si="132"/>
        <v>0</v>
      </c>
      <c r="Y40" s="20">
        <f t="shared" si="133"/>
        <v>0</v>
      </c>
      <c r="Z40" s="20">
        <f t="shared" si="134"/>
        <v>0</v>
      </c>
      <c r="AA40" s="20">
        <f t="shared" si="135"/>
        <v>0</v>
      </c>
      <c r="AB40" s="20">
        <f t="shared" si="136"/>
        <v>0</v>
      </c>
      <c r="AC40" s="20">
        <f t="shared" si="137"/>
        <v>0</v>
      </c>
      <c r="AD40" s="20">
        <v>0.06</v>
      </c>
      <c r="AE40" s="20">
        <f t="shared" si="138"/>
        <v>0</v>
      </c>
      <c r="AF40" s="20">
        <f t="shared" si="113"/>
        <v>0</v>
      </c>
      <c r="AG40" s="20">
        <f t="shared" si="114"/>
        <v>0</v>
      </c>
      <c r="AH40" s="20">
        <f t="shared" si="115"/>
        <v>0</v>
      </c>
      <c r="AI40" s="20">
        <f t="shared" si="116"/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</row>
    <row r="41" spans="1:55" ht="31.5" x14ac:dyDescent="0.25">
      <c r="A41" s="9" t="s">
        <v>110</v>
      </c>
      <c r="B41" s="10" t="s">
        <v>111</v>
      </c>
      <c r="C41" s="11" t="s">
        <v>174</v>
      </c>
      <c r="D41" s="18">
        <f t="shared" ref="D41:AI41" si="139">D42+D43</f>
        <v>0</v>
      </c>
      <c r="E41" s="18">
        <f t="shared" ref="E41:I41" si="140">E42+E43</f>
        <v>0</v>
      </c>
      <c r="F41" s="18">
        <f t="shared" si="140"/>
        <v>0</v>
      </c>
      <c r="G41" s="18">
        <f t="shared" si="140"/>
        <v>0</v>
      </c>
      <c r="H41" s="18">
        <f t="shared" si="140"/>
        <v>0</v>
      </c>
      <c r="I41" s="18">
        <f t="shared" si="140"/>
        <v>0</v>
      </c>
      <c r="J41" s="18">
        <f t="shared" si="139"/>
        <v>0</v>
      </c>
      <c r="K41" s="18">
        <f t="shared" si="139"/>
        <v>0</v>
      </c>
      <c r="L41" s="18">
        <f t="shared" si="139"/>
        <v>0</v>
      </c>
      <c r="M41" s="18">
        <f t="shared" si="139"/>
        <v>0</v>
      </c>
      <c r="N41" s="18">
        <f t="shared" si="139"/>
        <v>0</v>
      </c>
      <c r="O41" s="18">
        <f t="shared" si="139"/>
        <v>0</v>
      </c>
      <c r="P41" s="18">
        <f t="shared" si="139"/>
        <v>0</v>
      </c>
      <c r="Q41" s="18">
        <f t="shared" si="139"/>
        <v>0</v>
      </c>
      <c r="R41" s="18">
        <f t="shared" si="139"/>
        <v>0</v>
      </c>
      <c r="S41" s="18">
        <f t="shared" si="139"/>
        <v>0</v>
      </c>
      <c r="T41" s="18">
        <f t="shared" si="139"/>
        <v>0</v>
      </c>
      <c r="U41" s="18">
        <f t="shared" si="139"/>
        <v>0</v>
      </c>
      <c r="V41" s="18">
        <f t="shared" si="139"/>
        <v>0</v>
      </c>
      <c r="W41" s="18">
        <f t="shared" si="139"/>
        <v>0</v>
      </c>
      <c r="X41" s="18">
        <f t="shared" si="139"/>
        <v>0</v>
      </c>
      <c r="Y41" s="18">
        <f t="shared" si="139"/>
        <v>0</v>
      </c>
      <c r="Z41" s="18">
        <f t="shared" si="139"/>
        <v>0</v>
      </c>
      <c r="AA41" s="18">
        <f t="shared" si="139"/>
        <v>0</v>
      </c>
      <c r="AB41" s="18">
        <f t="shared" si="139"/>
        <v>0</v>
      </c>
      <c r="AC41" s="18">
        <f t="shared" si="139"/>
        <v>0</v>
      </c>
      <c r="AD41" s="18">
        <f t="shared" si="139"/>
        <v>0</v>
      </c>
      <c r="AE41" s="18">
        <f t="shared" si="139"/>
        <v>0</v>
      </c>
      <c r="AF41" s="18">
        <f t="shared" si="139"/>
        <v>0</v>
      </c>
      <c r="AG41" s="18">
        <f t="shared" si="139"/>
        <v>0</v>
      </c>
      <c r="AH41" s="18">
        <f t="shared" si="139"/>
        <v>0</v>
      </c>
      <c r="AI41" s="18">
        <f t="shared" si="139"/>
        <v>0</v>
      </c>
      <c r="AJ41" s="18">
        <f t="shared" ref="AJ41:BC41" si="141">AJ42+AJ43</f>
        <v>0</v>
      </c>
      <c r="AK41" s="18">
        <f t="shared" si="141"/>
        <v>0</v>
      </c>
      <c r="AL41" s="18">
        <f t="shared" si="141"/>
        <v>0</v>
      </c>
      <c r="AM41" s="18">
        <f t="shared" si="141"/>
        <v>0</v>
      </c>
      <c r="AN41" s="18">
        <f t="shared" si="141"/>
        <v>0</v>
      </c>
      <c r="AO41" s="18">
        <f t="shared" si="141"/>
        <v>0</v>
      </c>
      <c r="AP41" s="18">
        <f t="shared" si="141"/>
        <v>0</v>
      </c>
      <c r="AQ41" s="18">
        <f t="shared" si="141"/>
        <v>0</v>
      </c>
      <c r="AR41" s="18">
        <f t="shared" si="141"/>
        <v>0</v>
      </c>
      <c r="AS41" s="18">
        <f t="shared" si="141"/>
        <v>0</v>
      </c>
      <c r="AT41" s="18">
        <f t="shared" si="141"/>
        <v>0</v>
      </c>
      <c r="AU41" s="18">
        <f t="shared" si="141"/>
        <v>0</v>
      </c>
      <c r="AV41" s="18">
        <f t="shared" si="141"/>
        <v>0</v>
      </c>
      <c r="AW41" s="18">
        <f t="shared" si="141"/>
        <v>0</v>
      </c>
      <c r="AX41" s="18">
        <f t="shared" si="141"/>
        <v>0</v>
      </c>
      <c r="AY41" s="18">
        <f t="shared" si="141"/>
        <v>0</v>
      </c>
      <c r="AZ41" s="18">
        <f t="shared" si="141"/>
        <v>0</v>
      </c>
      <c r="BA41" s="18">
        <f t="shared" si="141"/>
        <v>0</v>
      </c>
      <c r="BB41" s="18">
        <f t="shared" si="141"/>
        <v>0</v>
      </c>
      <c r="BC41" s="18">
        <f t="shared" si="141"/>
        <v>0</v>
      </c>
    </row>
    <row r="42" spans="1:55" ht="63" x14ac:dyDescent="0.25">
      <c r="A42" s="12" t="s">
        <v>71</v>
      </c>
      <c r="B42" s="13" t="s">
        <v>112</v>
      </c>
      <c r="C42" s="14" t="s">
        <v>174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</row>
    <row r="43" spans="1:55" ht="31.5" x14ac:dyDescent="0.25">
      <c r="A43" s="12" t="s">
        <v>72</v>
      </c>
      <c r="B43" s="13" t="s">
        <v>113</v>
      </c>
      <c r="C43" s="14" t="s">
        <v>174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</row>
    <row r="44" spans="1:55" ht="47.25" x14ac:dyDescent="0.25">
      <c r="A44" s="9" t="s">
        <v>114</v>
      </c>
      <c r="B44" s="10" t="s">
        <v>115</v>
      </c>
      <c r="C44" s="11" t="s">
        <v>174</v>
      </c>
      <c r="D44" s="18">
        <f t="shared" ref="D44:AI44" si="142">D45+D46+D47+D48+D49+D50+D51+D52</f>
        <v>0</v>
      </c>
      <c r="E44" s="18">
        <f t="shared" ref="E44:I44" si="143">E45+E46+E47+E48+E49+E50+E51+E52</f>
        <v>0</v>
      </c>
      <c r="F44" s="18">
        <f t="shared" si="143"/>
        <v>0</v>
      </c>
      <c r="G44" s="18">
        <f t="shared" si="143"/>
        <v>0</v>
      </c>
      <c r="H44" s="18">
        <f t="shared" si="143"/>
        <v>0</v>
      </c>
      <c r="I44" s="18">
        <f t="shared" si="143"/>
        <v>0</v>
      </c>
      <c r="J44" s="18">
        <f t="shared" si="142"/>
        <v>0</v>
      </c>
      <c r="K44" s="18">
        <f t="shared" si="142"/>
        <v>0</v>
      </c>
      <c r="L44" s="18">
        <f t="shared" si="142"/>
        <v>0</v>
      </c>
      <c r="M44" s="18">
        <f t="shared" si="142"/>
        <v>0</v>
      </c>
      <c r="N44" s="18">
        <f t="shared" si="142"/>
        <v>0</v>
      </c>
      <c r="O44" s="18">
        <f t="shared" si="142"/>
        <v>0</v>
      </c>
      <c r="P44" s="18">
        <f t="shared" si="142"/>
        <v>0</v>
      </c>
      <c r="Q44" s="18">
        <f t="shared" si="142"/>
        <v>0</v>
      </c>
      <c r="R44" s="18">
        <f t="shared" si="142"/>
        <v>0</v>
      </c>
      <c r="S44" s="18">
        <f t="shared" si="142"/>
        <v>0</v>
      </c>
      <c r="T44" s="18">
        <f t="shared" si="142"/>
        <v>0</v>
      </c>
      <c r="U44" s="18">
        <f t="shared" si="142"/>
        <v>0</v>
      </c>
      <c r="V44" s="18">
        <f t="shared" si="142"/>
        <v>0</v>
      </c>
      <c r="W44" s="18">
        <f t="shared" si="142"/>
        <v>0</v>
      </c>
      <c r="X44" s="18">
        <f t="shared" si="142"/>
        <v>0</v>
      </c>
      <c r="Y44" s="18">
        <f t="shared" si="142"/>
        <v>0</v>
      </c>
      <c r="Z44" s="18">
        <f t="shared" si="142"/>
        <v>0</v>
      </c>
      <c r="AA44" s="18">
        <f t="shared" si="142"/>
        <v>0</v>
      </c>
      <c r="AB44" s="18">
        <f t="shared" si="142"/>
        <v>0</v>
      </c>
      <c r="AC44" s="18">
        <f t="shared" si="142"/>
        <v>0</v>
      </c>
      <c r="AD44" s="18">
        <f t="shared" si="142"/>
        <v>0</v>
      </c>
      <c r="AE44" s="18">
        <f t="shared" si="142"/>
        <v>0</v>
      </c>
      <c r="AF44" s="18">
        <f t="shared" si="142"/>
        <v>0</v>
      </c>
      <c r="AG44" s="18">
        <f t="shared" si="142"/>
        <v>0</v>
      </c>
      <c r="AH44" s="18">
        <f t="shared" si="142"/>
        <v>0</v>
      </c>
      <c r="AI44" s="18">
        <f t="shared" si="142"/>
        <v>0</v>
      </c>
      <c r="AJ44" s="18">
        <f t="shared" ref="AJ44:BC44" si="144">AJ45+AJ46+AJ47+AJ48+AJ49+AJ50+AJ51+AJ52</f>
        <v>0</v>
      </c>
      <c r="AK44" s="18">
        <f t="shared" si="144"/>
        <v>0</v>
      </c>
      <c r="AL44" s="18">
        <f t="shared" si="144"/>
        <v>0</v>
      </c>
      <c r="AM44" s="18">
        <f t="shared" si="144"/>
        <v>0</v>
      </c>
      <c r="AN44" s="18">
        <f t="shared" si="144"/>
        <v>0</v>
      </c>
      <c r="AO44" s="18">
        <f t="shared" si="144"/>
        <v>0</v>
      </c>
      <c r="AP44" s="18">
        <f t="shared" si="144"/>
        <v>0</v>
      </c>
      <c r="AQ44" s="18">
        <f t="shared" si="144"/>
        <v>0</v>
      </c>
      <c r="AR44" s="18">
        <f t="shared" si="144"/>
        <v>0</v>
      </c>
      <c r="AS44" s="18">
        <f t="shared" si="144"/>
        <v>0</v>
      </c>
      <c r="AT44" s="18">
        <f t="shared" si="144"/>
        <v>0</v>
      </c>
      <c r="AU44" s="18">
        <f t="shared" si="144"/>
        <v>0</v>
      </c>
      <c r="AV44" s="18">
        <f t="shared" si="144"/>
        <v>0</v>
      </c>
      <c r="AW44" s="18">
        <f t="shared" si="144"/>
        <v>0</v>
      </c>
      <c r="AX44" s="18">
        <f t="shared" si="144"/>
        <v>0</v>
      </c>
      <c r="AY44" s="18">
        <f t="shared" si="144"/>
        <v>0</v>
      </c>
      <c r="AZ44" s="18">
        <f t="shared" si="144"/>
        <v>0</v>
      </c>
      <c r="BA44" s="18">
        <f t="shared" si="144"/>
        <v>0</v>
      </c>
      <c r="BB44" s="18">
        <f t="shared" si="144"/>
        <v>0</v>
      </c>
      <c r="BC44" s="18">
        <f t="shared" si="144"/>
        <v>0</v>
      </c>
    </row>
    <row r="45" spans="1:55" ht="31.5" x14ac:dyDescent="0.25">
      <c r="A45" s="12" t="s">
        <v>116</v>
      </c>
      <c r="B45" s="13" t="s">
        <v>117</v>
      </c>
      <c r="C45" s="14" t="s">
        <v>174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</row>
    <row r="46" spans="1:55" ht="94.5" x14ac:dyDescent="0.25">
      <c r="A46" s="12" t="s">
        <v>116</v>
      </c>
      <c r="B46" s="13" t="s">
        <v>118</v>
      </c>
      <c r="C46" s="14" t="s">
        <v>174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</row>
    <row r="47" spans="1:55" ht="78.75" x14ac:dyDescent="0.25">
      <c r="A47" s="12" t="s">
        <v>116</v>
      </c>
      <c r="B47" s="13" t="s">
        <v>119</v>
      </c>
      <c r="C47" s="14" t="s">
        <v>174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</row>
    <row r="48" spans="1:55" ht="94.5" x14ac:dyDescent="0.25">
      <c r="A48" s="12" t="s">
        <v>116</v>
      </c>
      <c r="B48" s="13" t="s">
        <v>120</v>
      </c>
      <c r="C48" s="14" t="s">
        <v>174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</row>
    <row r="49" spans="1:55" ht="31.5" x14ac:dyDescent="0.25">
      <c r="A49" s="12" t="s">
        <v>121</v>
      </c>
      <c r="B49" s="13" t="s">
        <v>117</v>
      </c>
      <c r="C49" s="14" t="s">
        <v>174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</row>
    <row r="50" spans="1:55" ht="94.5" x14ac:dyDescent="0.25">
      <c r="A50" s="12" t="s">
        <v>121</v>
      </c>
      <c r="B50" s="13" t="s">
        <v>118</v>
      </c>
      <c r="C50" s="14" t="s">
        <v>174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</row>
    <row r="51" spans="1:55" ht="78.75" x14ac:dyDescent="0.25">
      <c r="A51" s="12" t="s">
        <v>121</v>
      </c>
      <c r="B51" s="13" t="s">
        <v>119</v>
      </c>
      <c r="C51" s="14" t="s">
        <v>174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</row>
    <row r="52" spans="1:55" ht="94.5" x14ac:dyDescent="0.25">
      <c r="A52" s="12" t="s">
        <v>121</v>
      </c>
      <c r="B52" s="13" t="s">
        <v>122</v>
      </c>
      <c r="C52" s="14" t="s">
        <v>174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</row>
    <row r="53" spans="1:55" ht="78.75" x14ac:dyDescent="0.25">
      <c r="A53" s="9" t="s">
        <v>123</v>
      </c>
      <c r="B53" s="10" t="s">
        <v>124</v>
      </c>
      <c r="C53" s="11" t="s">
        <v>174</v>
      </c>
      <c r="D53" s="18">
        <f t="shared" ref="D53:AI53" si="145">D54+D55</f>
        <v>0</v>
      </c>
      <c r="E53" s="18">
        <f t="shared" ref="E53:I53" si="146">E54+E55</f>
        <v>0</v>
      </c>
      <c r="F53" s="18">
        <f t="shared" si="146"/>
        <v>0</v>
      </c>
      <c r="G53" s="18">
        <f t="shared" si="146"/>
        <v>0</v>
      </c>
      <c r="H53" s="18">
        <f t="shared" si="146"/>
        <v>0</v>
      </c>
      <c r="I53" s="18">
        <f t="shared" si="146"/>
        <v>0</v>
      </c>
      <c r="J53" s="18">
        <f t="shared" si="145"/>
        <v>2.7468911219999996</v>
      </c>
      <c r="K53" s="18">
        <f t="shared" si="145"/>
        <v>0</v>
      </c>
      <c r="L53" s="18">
        <f t="shared" si="145"/>
        <v>0.30720517439999995</v>
      </c>
      <c r="M53" s="18">
        <f t="shared" si="145"/>
        <v>2.3372899934000002</v>
      </c>
      <c r="N53" s="18">
        <f t="shared" si="145"/>
        <v>0.10239595420000001</v>
      </c>
      <c r="O53" s="18">
        <f t="shared" si="145"/>
        <v>0</v>
      </c>
      <c r="P53" s="18">
        <f t="shared" si="145"/>
        <v>0</v>
      </c>
      <c r="Q53" s="18">
        <f t="shared" si="145"/>
        <v>0</v>
      </c>
      <c r="R53" s="18">
        <f t="shared" si="145"/>
        <v>0</v>
      </c>
      <c r="S53" s="18">
        <f t="shared" si="145"/>
        <v>0</v>
      </c>
      <c r="T53" s="18">
        <f t="shared" si="145"/>
        <v>0</v>
      </c>
      <c r="U53" s="18">
        <f t="shared" si="145"/>
        <v>0</v>
      </c>
      <c r="V53" s="18">
        <f t="shared" si="145"/>
        <v>0</v>
      </c>
      <c r="W53" s="18">
        <f t="shared" si="145"/>
        <v>0</v>
      </c>
      <c r="X53" s="18">
        <f t="shared" si="145"/>
        <v>0</v>
      </c>
      <c r="Y53" s="18">
        <f t="shared" si="145"/>
        <v>0</v>
      </c>
      <c r="Z53" s="18">
        <f t="shared" si="145"/>
        <v>0</v>
      </c>
      <c r="AA53" s="18">
        <f t="shared" si="145"/>
        <v>0</v>
      </c>
      <c r="AB53" s="18">
        <f t="shared" si="145"/>
        <v>0</v>
      </c>
      <c r="AC53" s="18">
        <f t="shared" si="145"/>
        <v>0</v>
      </c>
      <c r="AD53" s="18">
        <f t="shared" si="145"/>
        <v>0</v>
      </c>
      <c r="AE53" s="18">
        <f t="shared" si="145"/>
        <v>0</v>
      </c>
      <c r="AF53" s="18">
        <f t="shared" si="145"/>
        <v>0</v>
      </c>
      <c r="AG53" s="18">
        <f t="shared" si="145"/>
        <v>0</v>
      </c>
      <c r="AH53" s="18">
        <f t="shared" si="145"/>
        <v>0</v>
      </c>
      <c r="AI53" s="18">
        <f t="shared" si="145"/>
        <v>0</v>
      </c>
      <c r="AJ53" s="18">
        <f t="shared" ref="AJ53:BC53" si="147">AJ54+AJ55</f>
        <v>2.2515501000000002</v>
      </c>
      <c r="AK53" s="18">
        <f t="shared" si="147"/>
        <v>0</v>
      </c>
      <c r="AL53" s="18">
        <f t="shared" si="147"/>
        <v>0.25180752000000001</v>
      </c>
      <c r="AM53" s="18">
        <f t="shared" si="147"/>
        <v>1.91581147</v>
      </c>
      <c r="AN53" s="18">
        <f t="shared" si="147"/>
        <v>8.3931110000000003E-2</v>
      </c>
      <c r="AO53" s="18">
        <f t="shared" si="147"/>
        <v>0</v>
      </c>
      <c r="AP53" s="18">
        <f t="shared" si="147"/>
        <v>0</v>
      </c>
      <c r="AQ53" s="18">
        <f t="shared" si="147"/>
        <v>0</v>
      </c>
      <c r="AR53" s="18">
        <f t="shared" si="147"/>
        <v>0</v>
      </c>
      <c r="AS53" s="18">
        <f t="shared" si="147"/>
        <v>0</v>
      </c>
      <c r="AT53" s="18">
        <f t="shared" si="147"/>
        <v>0</v>
      </c>
      <c r="AU53" s="18">
        <f t="shared" si="147"/>
        <v>0</v>
      </c>
      <c r="AV53" s="18">
        <f t="shared" si="147"/>
        <v>0</v>
      </c>
      <c r="AW53" s="18">
        <f t="shared" si="147"/>
        <v>0</v>
      </c>
      <c r="AX53" s="18">
        <f t="shared" si="147"/>
        <v>0</v>
      </c>
      <c r="AY53" s="18">
        <f t="shared" si="147"/>
        <v>0</v>
      </c>
      <c r="AZ53" s="18">
        <f t="shared" si="147"/>
        <v>0</v>
      </c>
      <c r="BA53" s="18">
        <f t="shared" si="147"/>
        <v>0</v>
      </c>
      <c r="BB53" s="18">
        <f t="shared" si="147"/>
        <v>0</v>
      </c>
      <c r="BC53" s="18">
        <f t="shared" si="147"/>
        <v>0</v>
      </c>
    </row>
    <row r="54" spans="1:55" ht="63" x14ac:dyDescent="0.25">
      <c r="A54" s="12" t="s">
        <v>125</v>
      </c>
      <c r="B54" s="13" t="s">
        <v>126</v>
      </c>
      <c r="C54" s="14" t="s">
        <v>174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</row>
    <row r="55" spans="1:55" ht="63" x14ac:dyDescent="0.25">
      <c r="A55" s="12" t="s">
        <v>127</v>
      </c>
      <c r="B55" s="13" t="s">
        <v>128</v>
      </c>
      <c r="C55" s="14" t="s">
        <v>174</v>
      </c>
      <c r="D55" s="19">
        <f>SUM(D56:D60)</f>
        <v>0</v>
      </c>
      <c r="E55" s="19">
        <f t="shared" ref="E55" si="148">SUM(E56:E60)</f>
        <v>0</v>
      </c>
      <c r="F55" s="19">
        <f t="shared" ref="F55" si="149">SUM(F56:F60)</f>
        <v>0</v>
      </c>
      <c r="G55" s="19">
        <f t="shared" ref="G55" si="150">SUM(G56:G60)</f>
        <v>0</v>
      </c>
      <c r="H55" s="19">
        <f t="shared" ref="H55" si="151">SUM(H56:H60)</f>
        <v>0</v>
      </c>
      <c r="I55" s="19">
        <f t="shared" ref="I55" si="152">SUM(I56:I60)</f>
        <v>0</v>
      </c>
      <c r="J55" s="19">
        <f t="shared" ref="J55:BC55" si="153">SUM(J56:J60)</f>
        <v>2.7468911219999996</v>
      </c>
      <c r="K55" s="19">
        <f t="shared" si="153"/>
        <v>0</v>
      </c>
      <c r="L55" s="19">
        <f t="shared" si="153"/>
        <v>0.30720517439999995</v>
      </c>
      <c r="M55" s="19">
        <f t="shared" si="153"/>
        <v>2.3372899934000002</v>
      </c>
      <c r="N55" s="19">
        <f t="shared" si="153"/>
        <v>0.10239595420000001</v>
      </c>
      <c r="O55" s="19">
        <f t="shared" si="153"/>
        <v>0</v>
      </c>
      <c r="P55" s="19">
        <f t="shared" si="153"/>
        <v>0</v>
      </c>
      <c r="Q55" s="19">
        <f t="shared" si="153"/>
        <v>0</v>
      </c>
      <c r="R55" s="19">
        <f t="shared" si="153"/>
        <v>0</v>
      </c>
      <c r="S55" s="19">
        <f t="shared" si="153"/>
        <v>0</v>
      </c>
      <c r="T55" s="19">
        <f t="shared" si="153"/>
        <v>0</v>
      </c>
      <c r="U55" s="19">
        <f t="shared" si="153"/>
        <v>0</v>
      </c>
      <c r="V55" s="19">
        <f t="shared" si="153"/>
        <v>0</v>
      </c>
      <c r="W55" s="19">
        <f t="shared" si="153"/>
        <v>0</v>
      </c>
      <c r="X55" s="19">
        <f t="shared" si="153"/>
        <v>0</v>
      </c>
      <c r="Y55" s="19">
        <f t="shared" si="153"/>
        <v>0</v>
      </c>
      <c r="Z55" s="19">
        <f t="shared" si="153"/>
        <v>0</v>
      </c>
      <c r="AA55" s="19">
        <f t="shared" si="153"/>
        <v>0</v>
      </c>
      <c r="AB55" s="19">
        <f t="shared" si="153"/>
        <v>0</v>
      </c>
      <c r="AC55" s="19">
        <f t="shared" si="153"/>
        <v>0</v>
      </c>
      <c r="AD55" s="19">
        <f t="shared" si="153"/>
        <v>0</v>
      </c>
      <c r="AE55" s="19">
        <f t="shared" si="153"/>
        <v>0</v>
      </c>
      <c r="AF55" s="19">
        <f t="shared" si="153"/>
        <v>0</v>
      </c>
      <c r="AG55" s="19">
        <f t="shared" si="153"/>
        <v>0</v>
      </c>
      <c r="AH55" s="19">
        <f t="shared" si="153"/>
        <v>0</v>
      </c>
      <c r="AI55" s="19">
        <f t="shared" si="153"/>
        <v>0</v>
      </c>
      <c r="AJ55" s="19">
        <f t="shared" si="153"/>
        <v>2.2515501000000002</v>
      </c>
      <c r="AK55" s="19">
        <f t="shared" si="153"/>
        <v>0</v>
      </c>
      <c r="AL55" s="19">
        <f t="shared" si="153"/>
        <v>0.25180752000000001</v>
      </c>
      <c r="AM55" s="19">
        <f t="shared" si="153"/>
        <v>1.91581147</v>
      </c>
      <c r="AN55" s="19">
        <f t="shared" si="153"/>
        <v>8.3931110000000003E-2</v>
      </c>
      <c r="AO55" s="19">
        <f t="shared" si="153"/>
        <v>0</v>
      </c>
      <c r="AP55" s="19">
        <f t="shared" si="153"/>
        <v>0</v>
      </c>
      <c r="AQ55" s="19">
        <f t="shared" si="153"/>
        <v>0</v>
      </c>
      <c r="AR55" s="19">
        <f t="shared" si="153"/>
        <v>0</v>
      </c>
      <c r="AS55" s="19">
        <f t="shared" si="153"/>
        <v>0</v>
      </c>
      <c r="AT55" s="19">
        <f t="shared" si="153"/>
        <v>0</v>
      </c>
      <c r="AU55" s="19">
        <f t="shared" si="153"/>
        <v>0</v>
      </c>
      <c r="AV55" s="19">
        <f t="shared" si="153"/>
        <v>0</v>
      </c>
      <c r="AW55" s="19">
        <f t="shared" si="153"/>
        <v>0</v>
      </c>
      <c r="AX55" s="19">
        <f t="shared" si="153"/>
        <v>0</v>
      </c>
      <c r="AY55" s="19">
        <f t="shared" si="153"/>
        <v>0</v>
      </c>
      <c r="AZ55" s="19">
        <f t="shared" si="153"/>
        <v>0</v>
      </c>
      <c r="BA55" s="19">
        <f t="shared" si="153"/>
        <v>0</v>
      </c>
      <c r="BB55" s="19">
        <f t="shared" si="153"/>
        <v>0</v>
      </c>
      <c r="BC55" s="19">
        <f t="shared" si="153"/>
        <v>0</v>
      </c>
    </row>
    <row r="56" spans="1:55" s="28" customFormat="1" ht="63" x14ac:dyDescent="0.25">
      <c r="A56" s="5" t="s">
        <v>127</v>
      </c>
      <c r="B56" s="26" t="s">
        <v>247</v>
      </c>
      <c r="C56" s="27" t="s">
        <v>248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f t="shared" ref="J56:J60" si="154">AJ56*1.22</f>
        <v>0.62209351839999993</v>
      </c>
      <c r="K56" s="29">
        <f t="shared" ref="K56:K60" si="155">AK56*1.22</f>
        <v>0</v>
      </c>
      <c r="L56" s="29">
        <f t="shared" ref="L56:L60" si="156">AL56*1.22</f>
        <v>8.3695623400000002E-2</v>
      </c>
      <c r="M56" s="29">
        <f t="shared" ref="M56:M60" si="157">AM56*1.22</f>
        <v>0.51650032239999999</v>
      </c>
      <c r="N56" s="29">
        <f t="shared" ref="N56:N60" si="158">AN56*1.22</f>
        <v>2.1897572600000002E-2</v>
      </c>
      <c r="O56" s="29">
        <f t="shared" ref="O56:O60" si="159">AO56*1.22</f>
        <v>0</v>
      </c>
      <c r="P56" s="29">
        <f t="shared" ref="P56:P60" si="160">AP56*1.22</f>
        <v>0</v>
      </c>
      <c r="Q56" s="29">
        <f t="shared" ref="Q56:Q60" si="161">AQ56*1.22</f>
        <v>0</v>
      </c>
      <c r="R56" s="29">
        <f t="shared" ref="R56:R60" si="162">AR56*1.22</f>
        <v>0</v>
      </c>
      <c r="S56" s="29">
        <f t="shared" ref="S56:S60" si="163">AS56*1.22</f>
        <v>0</v>
      </c>
      <c r="T56" s="29">
        <f t="shared" ref="T56:T60" si="164">AT56*1.22</f>
        <v>0</v>
      </c>
      <c r="U56" s="29">
        <f t="shared" ref="U56:U60" si="165">AU56*1.22</f>
        <v>0</v>
      </c>
      <c r="V56" s="29">
        <f t="shared" ref="V56:V60" si="166">AV56*1.22</f>
        <v>0</v>
      </c>
      <c r="W56" s="29">
        <f t="shared" ref="W56:W60" si="167">AW56*1.22</f>
        <v>0</v>
      </c>
      <c r="X56" s="29">
        <f t="shared" ref="X56:X60" si="168">AX56*1.22</f>
        <v>0</v>
      </c>
      <c r="Y56" s="29">
        <f t="shared" ref="Y56:Y60" si="169">AY56*1.22</f>
        <v>0</v>
      </c>
      <c r="Z56" s="29">
        <f t="shared" ref="Z56:Z60" si="170">AZ56*1.22</f>
        <v>0</v>
      </c>
      <c r="AA56" s="29">
        <f t="shared" ref="AA56:AA60" si="171">BA56*1.22</f>
        <v>0</v>
      </c>
      <c r="AB56" s="29">
        <f t="shared" ref="AB56:AB60" si="172">BB56*1.22</f>
        <v>0</v>
      </c>
      <c r="AC56" s="29">
        <f t="shared" ref="AC56:AC60" si="173">BC56*1.22</f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0.50991271999999999</v>
      </c>
      <c r="AK56" s="29">
        <v>0</v>
      </c>
      <c r="AL56" s="29">
        <v>6.8602969999999999E-2</v>
      </c>
      <c r="AM56" s="29">
        <v>0.42336092000000003</v>
      </c>
      <c r="AN56" s="29">
        <v>1.7948830000000002E-2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</row>
    <row r="57" spans="1:55" s="28" customFormat="1" ht="63" x14ac:dyDescent="0.25">
      <c r="A57" s="5" t="s">
        <v>127</v>
      </c>
      <c r="B57" s="26" t="s">
        <v>249</v>
      </c>
      <c r="C57" s="27" t="s">
        <v>250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f t="shared" si="154"/>
        <v>0.69125013340000008</v>
      </c>
      <c r="K57" s="29">
        <f t="shared" si="155"/>
        <v>0</v>
      </c>
      <c r="L57" s="29">
        <f t="shared" si="156"/>
        <v>0.10010240299999998</v>
      </c>
      <c r="M57" s="29">
        <f t="shared" si="157"/>
        <v>0.56925015779999999</v>
      </c>
      <c r="N57" s="29">
        <f t="shared" si="158"/>
        <v>2.1897572600000002E-2</v>
      </c>
      <c r="O57" s="29">
        <f t="shared" si="159"/>
        <v>0</v>
      </c>
      <c r="P57" s="29">
        <f t="shared" si="160"/>
        <v>0</v>
      </c>
      <c r="Q57" s="29">
        <f t="shared" si="161"/>
        <v>0</v>
      </c>
      <c r="R57" s="29">
        <f t="shared" si="162"/>
        <v>0</v>
      </c>
      <c r="S57" s="29">
        <f t="shared" si="163"/>
        <v>0</v>
      </c>
      <c r="T57" s="29">
        <f t="shared" si="164"/>
        <v>0</v>
      </c>
      <c r="U57" s="29">
        <f t="shared" si="165"/>
        <v>0</v>
      </c>
      <c r="V57" s="29">
        <f t="shared" si="166"/>
        <v>0</v>
      </c>
      <c r="W57" s="29">
        <f t="shared" si="167"/>
        <v>0</v>
      </c>
      <c r="X57" s="29">
        <f t="shared" si="168"/>
        <v>0</v>
      </c>
      <c r="Y57" s="29">
        <f t="shared" si="169"/>
        <v>0</v>
      </c>
      <c r="Z57" s="29">
        <f t="shared" si="170"/>
        <v>0</v>
      </c>
      <c r="AA57" s="29">
        <f t="shared" si="171"/>
        <v>0</v>
      </c>
      <c r="AB57" s="29">
        <f t="shared" si="172"/>
        <v>0</v>
      </c>
      <c r="AC57" s="29">
        <f t="shared" si="173"/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0.56659847000000008</v>
      </c>
      <c r="AK57" s="29">
        <v>0</v>
      </c>
      <c r="AL57" s="29">
        <v>8.2051149999999989E-2</v>
      </c>
      <c r="AM57" s="29">
        <v>0.46659849000000003</v>
      </c>
      <c r="AN57" s="29">
        <v>1.7948830000000002E-2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</row>
    <row r="58" spans="1:55" s="28" customFormat="1" ht="63" x14ac:dyDescent="0.25">
      <c r="A58" s="5" t="s">
        <v>127</v>
      </c>
      <c r="B58" s="26" t="s">
        <v>251</v>
      </c>
      <c r="C58" s="27" t="s">
        <v>252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f t="shared" si="154"/>
        <v>0.56086737919999996</v>
      </c>
      <c r="K58" s="29">
        <f t="shared" si="155"/>
        <v>0</v>
      </c>
      <c r="L58" s="29">
        <f t="shared" si="156"/>
        <v>5.7515716600000003E-2</v>
      </c>
      <c r="M58" s="29">
        <f t="shared" si="157"/>
        <v>0.47680221779999998</v>
      </c>
      <c r="N58" s="29">
        <f t="shared" si="158"/>
        <v>2.6549444800000002E-2</v>
      </c>
      <c r="O58" s="29">
        <f t="shared" si="159"/>
        <v>0</v>
      </c>
      <c r="P58" s="29">
        <f t="shared" si="160"/>
        <v>0</v>
      </c>
      <c r="Q58" s="29">
        <f t="shared" si="161"/>
        <v>0</v>
      </c>
      <c r="R58" s="29">
        <f t="shared" si="162"/>
        <v>0</v>
      </c>
      <c r="S58" s="29">
        <f t="shared" si="163"/>
        <v>0</v>
      </c>
      <c r="T58" s="29">
        <f t="shared" si="164"/>
        <v>0</v>
      </c>
      <c r="U58" s="29">
        <f t="shared" si="165"/>
        <v>0</v>
      </c>
      <c r="V58" s="29">
        <f t="shared" si="166"/>
        <v>0</v>
      </c>
      <c r="W58" s="29">
        <f t="shared" si="167"/>
        <v>0</v>
      </c>
      <c r="X58" s="29">
        <f t="shared" si="168"/>
        <v>0</v>
      </c>
      <c r="Y58" s="29">
        <f t="shared" si="169"/>
        <v>0</v>
      </c>
      <c r="Z58" s="29">
        <f t="shared" si="170"/>
        <v>0</v>
      </c>
      <c r="AA58" s="29">
        <f t="shared" si="171"/>
        <v>0</v>
      </c>
      <c r="AB58" s="29">
        <f t="shared" si="172"/>
        <v>0</v>
      </c>
      <c r="AC58" s="29">
        <f t="shared" si="173"/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0.45972735999999997</v>
      </c>
      <c r="AK58" s="29">
        <v>0</v>
      </c>
      <c r="AL58" s="29">
        <v>4.7144030000000003E-2</v>
      </c>
      <c r="AM58" s="29">
        <v>0.39082148999999999</v>
      </c>
      <c r="AN58" s="29">
        <v>2.1761840000000001E-2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</row>
    <row r="59" spans="1:55" s="28" customFormat="1" ht="63" x14ac:dyDescent="0.25">
      <c r="A59" s="5" t="s">
        <v>127</v>
      </c>
      <c r="B59" s="26" t="s">
        <v>253</v>
      </c>
      <c r="C59" s="27" t="s">
        <v>254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f t="shared" si="154"/>
        <v>0.57025402260000002</v>
      </c>
      <c r="K59" s="29">
        <f t="shared" si="155"/>
        <v>0</v>
      </c>
      <c r="L59" s="29">
        <f t="shared" si="156"/>
        <v>6.1448691600000001E-2</v>
      </c>
      <c r="M59" s="29">
        <f t="shared" si="157"/>
        <v>0.48225588620000004</v>
      </c>
      <c r="N59" s="29">
        <f t="shared" si="158"/>
        <v>2.6549444800000002E-2</v>
      </c>
      <c r="O59" s="29">
        <f t="shared" si="159"/>
        <v>0</v>
      </c>
      <c r="P59" s="29">
        <f t="shared" si="160"/>
        <v>0</v>
      </c>
      <c r="Q59" s="29">
        <f t="shared" si="161"/>
        <v>0</v>
      </c>
      <c r="R59" s="29">
        <f t="shared" si="162"/>
        <v>0</v>
      </c>
      <c r="S59" s="29">
        <f t="shared" si="163"/>
        <v>0</v>
      </c>
      <c r="T59" s="29">
        <f t="shared" si="164"/>
        <v>0</v>
      </c>
      <c r="U59" s="29">
        <f t="shared" si="165"/>
        <v>0</v>
      </c>
      <c r="V59" s="29">
        <f t="shared" si="166"/>
        <v>0</v>
      </c>
      <c r="W59" s="29">
        <f t="shared" si="167"/>
        <v>0</v>
      </c>
      <c r="X59" s="29">
        <f t="shared" si="168"/>
        <v>0</v>
      </c>
      <c r="Y59" s="29">
        <f t="shared" si="169"/>
        <v>0</v>
      </c>
      <c r="Z59" s="29">
        <f t="shared" si="170"/>
        <v>0</v>
      </c>
      <c r="AA59" s="29">
        <f t="shared" si="171"/>
        <v>0</v>
      </c>
      <c r="AB59" s="29">
        <f t="shared" si="172"/>
        <v>0</v>
      </c>
      <c r="AC59" s="29">
        <f t="shared" si="173"/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0.46742133000000002</v>
      </c>
      <c r="AK59" s="29">
        <v>0</v>
      </c>
      <c r="AL59" s="29">
        <v>5.0367780000000001E-2</v>
      </c>
      <c r="AM59" s="29">
        <v>0.39529171000000002</v>
      </c>
      <c r="AN59" s="29">
        <v>2.1761840000000001E-2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</row>
    <row r="60" spans="1:55" s="28" customFormat="1" ht="47.25" x14ac:dyDescent="0.25">
      <c r="A60" s="5" t="s">
        <v>127</v>
      </c>
      <c r="B60" s="26" t="s">
        <v>255</v>
      </c>
      <c r="C60" s="27" t="s">
        <v>256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f t="shared" si="154"/>
        <v>0.30242606839999997</v>
      </c>
      <c r="K60" s="29">
        <f t="shared" si="155"/>
        <v>0</v>
      </c>
      <c r="L60" s="29">
        <f t="shared" si="156"/>
        <v>4.4427397999999996E-3</v>
      </c>
      <c r="M60" s="29">
        <f t="shared" si="157"/>
        <v>0.29248140919999999</v>
      </c>
      <c r="N60" s="29">
        <f t="shared" si="158"/>
        <v>5.5019193999999993E-3</v>
      </c>
      <c r="O60" s="29">
        <f t="shared" si="159"/>
        <v>0</v>
      </c>
      <c r="P60" s="29">
        <f t="shared" si="160"/>
        <v>0</v>
      </c>
      <c r="Q60" s="29">
        <f t="shared" si="161"/>
        <v>0</v>
      </c>
      <c r="R60" s="29">
        <f t="shared" si="162"/>
        <v>0</v>
      </c>
      <c r="S60" s="29">
        <f t="shared" si="163"/>
        <v>0</v>
      </c>
      <c r="T60" s="29">
        <f t="shared" si="164"/>
        <v>0</v>
      </c>
      <c r="U60" s="29">
        <f t="shared" si="165"/>
        <v>0</v>
      </c>
      <c r="V60" s="29">
        <f t="shared" si="166"/>
        <v>0</v>
      </c>
      <c r="W60" s="29">
        <f t="shared" si="167"/>
        <v>0</v>
      </c>
      <c r="X60" s="29">
        <f t="shared" si="168"/>
        <v>0</v>
      </c>
      <c r="Y60" s="29">
        <f t="shared" si="169"/>
        <v>0</v>
      </c>
      <c r="Z60" s="29">
        <f t="shared" si="170"/>
        <v>0</v>
      </c>
      <c r="AA60" s="29">
        <f t="shared" si="171"/>
        <v>0</v>
      </c>
      <c r="AB60" s="29">
        <f t="shared" si="172"/>
        <v>0</v>
      </c>
      <c r="AC60" s="29">
        <f t="shared" si="173"/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0.24789021999999999</v>
      </c>
      <c r="AK60" s="29">
        <v>0</v>
      </c>
      <c r="AL60" s="29">
        <v>3.6415899999999997E-3</v>
      </c>
      <c r="AM60" s="29">
        <v>0.23973886</v>
      </c>
      <c r="AN60" s="29">
        <v>4.5097699999999998E-3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</row>
    <row r="61" spans="1:55" ht="31.5" x14ac:dyDescent="0.25">
      <c r="A61" s="6" t="s">
        <v>129</v>
      </c>
      <c r="B61" s="7" t="s">
        <v>130</v>
      </c>
      <c r="C61" s="8" t="s">
        <v>174</v>
      </c>
      <c r="D61" s="17">
        <f>D62+D68+D107+D118</f>
        <v>677.42119077873895</v>
      </c>
      <c r="E61" s="17">
        <f t="shared" ref="E61" si="174">E62+E68+E107+E118</f>
        <v>35.796110048200013</v>
      </c>
      <c r="F61" s="17">
        <f t="shared" ref="F61" si="175">F62+F68+F107+F118</f>
        <v>3.4170857999999997E-3</v>
      </c>
      <c r="G61" s="17">
        <f t="shared" ref="G61" si="176">G62+G68+G107+G118</f>
        <v>23.634142682000004</v>
      </c>
      <c r="H61" s="17">
        <f t="shared" ref="H61" si="177">H62+H68+H107+H118</f>
        <v>11.630899328800011</v>
      </c>
      <c r="I61" s="17">
        <f t="shared" ref="I61" si="178">I62+I68+I107+I118</f>
        <v>0.52765095160000008</v>
      </c>
      <c r="J61" s="17">
        <f t="shared" ref="J61:AI61" si="179">J62+J68+J107+J118</f>
        <v>35.796110048200013</v>
      </c>
      <c r="K61" s="17">
        <f t="shared" si="179"/>
        <v>3.4170857999999997E-3</v>
      </c>
      <c r="L61" s="17">
        <f t="shared" si="179"/>
        <v>23.634142682000004</v>
      </c>
      <c r="M61" s="17">
        <f t="shared" si="179"/>
        <v>11.630899328800011</v>
      </c>
      <c r="N61" s="17">
        <f t="shared" si="179"/>
        <v>0.52765095160000008</v>
      </c>
      <c r="O61" s="17">
        <f t="shared" si="179"/>
        <v>0</v>
      </c>
      <c r="P61" s="17">
        <f t="shared" si="179"/>
        <v>0</v>
      </c>
      <c r="Q61" s="17">
        <f t="shared" si="179"/>
        <v>0</v>
      </c>
      <c r="R61" s="17">
        <f t="shared" si="179"/>
        <v>0</v>
      </c>
      <c r="S61" s="17">
        <f t="shared" si="179"/>
        <v>0</v>
      </c>
      <c r="T61" s="17">
        <f t="shared" si="179"/>
        <v>0</v>
      </c>
      <c r="U61" s="17">
        <f t="shared" si="179"/>
        <v>0</v>
      </c>
      <c r="V61" s="17">
        <f t="shared" si="179"/>
        <v>0</v>
      </c>
      <c r="W61" s="17">
        <f t="shared" si="179"/>
        <v>0</v>
      </c>
      <c r="X61" s="17">
        <f t="shared" si="179"/>
        <v>0</v>
      </c>
      <c r="Y61" s="17">
        <f t="shared" si="179"/>
        <v>0</v>
      </c>
      <c r="Z61" s="17">
        <f t="shared" si="179"/>
        <v>0</v>
      </c>
      <c r="AA61" s="17">
        <f t="shared" si="179"/>
        <v>0</v>
      </c>
      <c r="AB61" s="17">
        <f t="shared" si="179"/>
        <v>0</v>
      </c>
      <c r="AC61" s="17">
        <f t="shared" si="179"/>
        <v>0</v>
      </c>
      <c r="AD61" s="17">
        <f t="shared" si="179"/>
        <v>564.51765898228246</v>
      </c>
      <c r="AE61" s="17">
        <f t="shared" si="179"/>
        <v>29.341073810000012</v>
      </c>
      <c r="AF61" s="17">
        <f t="shared" si="179"/>
        <v>2.8008900000000003E-3</v>
      </c>
      <c r="AG61" s="17">
        <f t="shared" si="179"/>
        <v>19.3722481</v>
      </c>
      <c r="AH61" s="17">
        <f t="shared" si="179"/>
        <v>9.5335240400000085</v>
      </c>
      <c r="AI61" s="17">
        <f t="shared" si="179"/>
        <v>0.43250078000000008</v>
      </c>
      <c r="AJ61" s="17">
        <f t="shared" ref="AJ61:BC61" si="180">AJ62+AJ68+AJ107+AJ118</f>
        <v>29.341073810000012</v>
      </c>
      <c r="AK61" s="17">
        <f t="shared" si="180"/>
        <v>2.8008900000000003E-3</v>
      </c>
      <c r="AL61" s="17">
        <f t="shared" si="180"/>
        <v>19.3722481</v>
      </c>
      <c r="AM61" s="17">
        <f t="shared" si="180"/>
        <v>9.5335240400000085</v>
      </c>
      <c r="AN61" s="17">
        <f t="shared" si="180"/>
        <v>0.43250078000000008</v>
      </c>
      <c r="AO61" s="17">
        <f t="shared" si="180"/>
        <v>0</v>
      </c>
      <c r="AP61" s="17">
        <f t="shared" si="180"/>
        <v>0</v>
      </c>
      <c r="AQ61" s="17">
        <f t="shared" si="180"/>
        <v>0</v>
      </c>
      <c r="AR61" s="17">
        <f t="shared" si="180"/>
        <v>0</v>
      </c>
      <c r="AS61" s="17">
        <f t="shared" si="180"/>
        <v>0</v>
      </c>
      <c r="AT61" s="17">
        <f t="shared" si="180"/>
        <v>0</v>
      </c>
      <c r="AU61" s="17">
        <f t="shared" si="180"/>
        <v>0</v>
      </c>
      <c r="AV61" s="17">
        <f t="shared" si="180"/>
        <v>0</v>
      </c>
      <c r="AW61" s="17">
        <f t="shared" si="180"/>
        <v>0</v>
      </c>
      <c r="AX61" s="17">
        <f t="shared" si="180"/>
        <v>0</v>
      </c>
      <c r="AY61" s="17">
        <f t="shared" si="180"/>
        <v>0</v>
      </c>
      <c r="AZ61" s="17">
        <f t="shared" si="180"/>
        <v>0</v>
      </c>
      <c r="BA61" s="17">
        <f t="shared" si="180"/>
        <v>0</v>
      </c>
      <c r="BB61" s="17">
        <f t="shared" si="180"/>
        <v>0</v>
      </c>
      <c r="BC61" s="17">
        <f t="shared" si="180"/>
        <v>0</v>
      </c>
    </row>
    <row r="62" spans="1:55" ht="63" x14ac:dyDescent="0.25">
      <c r="A62" s="9" t="s">
        <v>131</v>
      </c>
      <c r="B62" s="10" t="s">
        <v>132</v>
      </c>
      <c r="C62" s="11" t="s">
        <v>174</v>
      </c>
      <c r="D62" s="18">
        <f t="shared" ref="D62:AI62" si="181">D63+D67</f>
        <v>56.246055206535615</v>
      </c>
      <c r="E62" s="18">
        <f t="shared" ref="E62:I62" si="182">E63+E67</f>
        <v>7.2525481275999999</v>
      </c>
      <c r="F62" s="18">
        <f t="shared" si="182"/>
        <v>0</v>
      </c>
      <c r="G62" s="18">
        <f t="shared" si="182"/>
        <v>0.51402152639999998</v>
      </c>
      <c r="H62" s="18">
        <f t="shared" si="182"/>
        <v>6.6185</v>
      </c>
      <c r="I62" s="18">
        <f t="shared" si="182"/>
        <v>0.12002660119999999</v>
      </c>
      <c r="J62" s="18">
        <f t="shared" si="181"/>
        <v>7.2525481275999999</v>
      </c>
      <c r="K62" s="18">
        <f t="shared" si="181"/>
        <v>0</v>
      </c>
      <c r="L62" s="18">
        <f t="shared" si="181"/>
        <v>0.51402152639999998</v>
      </c>
      <c r="M62" s="18">
        <f t="shared" si="181"/>
        <v>6.6185</v>
      </c>
      <c r="N62" s="18">
        <f t="shared" si="181"/>
        <v>0.12002660119999999</v>
      </c>
      <c r="O62" s="18">
        <f t="shared" si="181"/>
        <v>0</v>
      </c>
      <c r="P62" s="18">
        <f t="shared" si="181"/>
        <v>0</v>
      </c>
      <c r="Q62" s="18">
        <f t="shared" si="181"/>
        <v>0</v>
      </c>
      <c r="R62" s="18">
        <f t="shared" si="181"/>
        <v>0</v>
      </c>
      <c r="S62" s="18">
        <f t="shared" si="181"/>
        <v>0</v>
      </c>
      <c r="T62" s="18">
        <f t="shared" si="181"/>
        <v>0</v>
      </c>
      <c r="U62" s="18">
        <f t="shared" si="181"/>
        <v>0</v>
      </c>
      <c r="V62" s="18">
        <f t="shared" si="181"/>
        <v>0</v>
      </c>
      <c r="W62" s="18">
        <f t="shared" si="181"/>
        <v>0</v>
      </c>
      <c r="X62" s="18">
        <f t="shared" si="181"/>
        <v>0</v>
      </c>
      <c r="Y62" s="18">
        <f t="shared" si="181"/>
        <v>0</v>
      </c>
      <c r="Z62" s="18">
        <f t="shared" si="181"/>
        <v>0</v>
      </c>
      <c r="AA62" s="18">
        <f t="shared" si="181"/>
        <v>0</v>
      </c>
      <c r="AB62" s="18">
        <f t="shared" si="181"/>
        <v>0</v>
      </c>
      <c r="AC62" s="18">
        <f t="shared" si="181"/>
        <v>0</v>
      </c>
      <c r="AD62" s="18">
        <f t="shared" si="181"/>
        <v>46.871712672113013</v>
      </c>
      <c r="AE62" s="18">
        <f t="shared" si="181"/>
        <v>5.9447115799999999</v>
      </c>
      <c r="AF62" s="18">
        <f t="shared" si="181"/>
        <v>0</v>
      </c>
      <c r="AG62" s="18">
        <f t="shared" si="181"/>
        <v>0.42132912</v>
      </c>
      <c r="AH62" s="18">
        <f t="shared" si="181"/>
        <v>5.4249999999999998</v>
      </c>
      <c r="AI62" s="18">
        <f t="shared" si="181"/>
        <v>9.8382459999999991E-2</v>
      </c>
      <c r="AJ62" s="18">
        <f t="shared" ref="AJ62:BC62" si="183">AJ63+AJ67</f>
        <v>5.9447115799999999</v>
      </c>
      <c r="AK62" s="18">
        <f t="shared" si="183"/>
        <v>0</v>
      </c>
      <c r="AL62" s="18">
        <f t="shared" si="183"/>
        <v>0.42132912</v>
      </c>
      <c r="AM62" s="18">
        <f t="shared" si="183"/>
        <v>5.4249999999999998</v>
      </c>
      <c r="AN62" s="18">
        <f t="shared" si="183"/>
        <v>9.8382459999999991E-2</v>
      </c>
      <c r="AO62" s="18">
        <f t="shared" si="183"/>
        <v>0</v>
      </c>
      <c r="AP62" s="18">
        <f t="shared" si="183"/>
        <v>0</v>
      </c>
      <c r="AQ62" s="18">
        <f t="shared" si="183"/>
        <v>0</v>
      </c>
      <c r="AR62" s="18">
        <f t="shared" si="183"/>
        <v>0</v>
      </c>
      <c r="AS62" s="18">
        <f t="shared" si="183"/>
        <v>0</v>
      </c>
      <c r="AT62" s="18">
        <f t="shared" si="183"/>
        <v>0</v>
      </c>
      <c r="AU62" s="18">
        <f t="shared" si="183"/>
        <v>0</v>
      </c>
      <c r="AV62" s="18">
        <f t="shared" si="183"/>
        <v>0</v>
      </c>
      <c r="AW62" s="18">
        <f t="shared" si="183"/>
        <v>0</v>
      </c>
      <c r="AX62" s="18">
        <f t="shared" si="183"/>
        <v>0</v>
      </c>
      <c r="AY62" s="18">
        <f t="shared" si="183"/>
        <v>0</v>
      </c>
      <c r="AZ62" s="18">
        <f t="shared" si="183"/>
        <v>0</v>
      </c>
      <c r="BA62" s="18">
        <f t="shared" si="183"/>
        <v>0</v>
      </c>
      <c r="BB62" s="18">
        <f t="shared" si="183"/>
        <v>0</v>
      </c>
      <c r="BC62" s="18">
        <f t="shared" si="183"/>
        <v>0</v>
      </c>
    </row>
    <row r="63" spans="1:55" ht="31.5" x14ac:dyDescent="0.25">
      <c r="A63" s="12" t="s">
        <v>73</v>
      </c>
      <c r="B63" s="13" t="s">
        <v>133</v>
      </c>
      <c r="C63" s="14" t="s">
        <v>174</v>
      </c>
      <c r="D63" s="19">
        <f>SUM(D64:D66)</f>
        <v>56.246055206535615</v>
      </c>
      <c r="E63" s="19">
        <f t="shared" ref="E63" si="184">SUM(E64:E66)</f>
        <v>7.2525481275999999</v>
      </c>
      <c r="F63" s="19">
        <f t="shared" ref="F63" si="185">SUM(F64:F66)</f>
        <v>0</v>
      </c>
      <c r="G63" s="19">
        <f t="shared" ref="G63" si="186">SUM(G64:G66)</f>
        <v>0.51402152639999998</v>
      </c>
      <c r="H63" s="19">
        <f t="shared" ref="H63" si="187">SUM(H64:H66)</f>
        <v>6.6185</v>
      </c>
      <c r="I63" s="19">
        <f t="shared" ref="I63" si="188">SUM(I64:I66)</f>
        <v>0.12002660119999999</v>
      </c>
      <c r="J63" s="19">
        <f t="shared" ref="J63:BC63" si="189">SUM(J64:J66)</f>
        <v>7.2525481275999999</v>
      </c>
      <c r="K63" s="19">
        <f t="shared" si="189"/>
        <v>0</v>
      </c>
      <c r="L63" s="19">
        <f t="shared" si="189"/>
        <v>0.51402152639999998</v>
      </c>
      <c r="M63" s="19">
        <f t="shared" si="189"/>
        <v>6.6185</v>
      </c>
      <c r="N63" s="19">
        <f t="shared" si="189"/>
        <v>0.12002660119999999</v>
      </c>
      <c r="O63" s="19">
        <f t="shared" si="189"/>
        <v>0</v>
      </c>
      <c r="P63" s="19">
        <f t="shared" si="189"/>
        <v>0</v>
      </c>
      <c r="Q63" s="19">
        <f t="shared" si="189"/>
        <v>0</v>
      </c>
      <c r="R63" s="19">
        <f t="shared" si="189"/>
        <v>0</v>
      </c>
      <c r="S63" s="19">
        <f t="shared" si="189"/>
        <v>0</v>
      </c>
      <c r="T63" s="19">
        <f t="shared" si="189"/>
        <v>0</v>
      </c>
      <c r="U63" s="19">
        <f t="shared" si="189"/>
        <v>0</v>
      </c>
      <c r="V63" s="19">
        <f t="shared" si="189"/>
        <v>0</v>
      </c>
      <c r="W63" s="19">
        <f t="shared" si="189"/>
        <v>0</v>
      </c>
      <c r="X63" s="19">
        <f t="shared" si="189"/>
        <v>0</v>
      </c>
      <c r="Y63" s="19">
        <f t="shared" si="189"/>
        <v>0</v>
      </c>
      <c r="Z63" s="19">
        <f t="shared" si="189"/>
        <v>0</v>
      </c>
      <c r="AA63" s="19">
        <f t="shared" si="189"/>
        <v>0</v>
      </c>
      <c r="AB63" s="19">
        <f t="shared" si="189"/>
        <v>0</v>
      </c>
      <c r="AC63" s="19">
        <f t="shared" si="189"/>
        <v>0</v>
      </c>
      <c r="AD63" s="19">
        <f t="shared" si="189"/>
        <v>46.871712672113013</v>
      </c>
      <c r="AE63" s="19">
        <f t="shared" si="189"/>
        <v>5.9447115799999999</v>
      </c>
      <c r="AF63" s="19">
        <f t="shared" si="189"/>
        <v>0</v>
      </c>
      <c r="AG63" s="19">
        <f t="shared" si="189"/>
        <v>0.42132912</v>
      </c>
      <c r="AH63" s="19">
        <f t="shared" si="189"/>
        <v>5.4249999999999998</v>
      </c>
      <c r="AI63" s="19">
        <f t="shared" si="189"/>
        <v>9.8382459999999991E-2</v>
      </c>
      <c r="AJ63" s="19">
        <f t="shared" si="189"/>
        <v>5.9447115799999999</v>
      </c>
      <c r="AK63" s="19">
        <f t="shared" si="189"/>
        <v>0</v>
      </c>
      <c r="AL63" s="19">
        <f t="shared" si="189"/>
        <v>0.42132912</v>
      </c>
      <c r="AM63" s="19">
        <f t="shared" si="189"/>
        <v>5.4249999999999998</v>
      </c>
      <c r="AN63" s="19">
        <f t="shared" si="189"/>
        <v>9.8382459999999991E-2</v>
      </c>
      <c r="AO63" s="19">
        <f t="shared" si="189"/>
        <v>0</v>
      </c>
      <c r="AP63" s="19">
        <f t="shared" si="189"/>
        <v>0</v>
      </c>
      <c r="AQ63" s="19">
        <f t="shared" si="189"/>
        <v>0</v>
      </c>
      <c r="AR63" s="19">
        <f t="shared" si="189"/>
        <v>0</v>
      </c>
      <c r="AS63" s="19">
        <f t="shared" si="189"/>
        <v>0</v>
      </c>
      <c r="AT63" s="19">
        <f t="shared" si="189"/>
        <v>0</v>
      </c>
      <c r="AU63" s="19">
        <f t="shared" si="189"/>
        <v>0</v>
      </c>
      <c r="AV63" s="19">
        <f t="shared" si="189"/>
        <v>0</v>
      </c>
      <c r="AW63" s="19">
        <f t="shared" si="189"/>
        <v>0</v>
      </c>
      <c r="AX63" s="19">
        <f t="shared" si="189"/>
        <v>0</v>
      </c>
      <c r="AY63" s="19">
        <f t="shared" si="189"/>
        <v>0</v>
      </c>
      <c r="AZ63" s="19">
        <f t="shared" si="189"/>
        <v>0</v>
      </c>
      <c r="BA63" s="19">
        <f t="shared" si="189"/>
        <v>0</v>
      </c>
      <c r="BB63" s="19">
        <f t="shared" si="189"/>
        <v>0</v>
      </c>
      <c r="BC63" s="19">
        <f t="shared" si="189"/>
        <v>0</v>
      </c>
    </row>
    <row r="64" spans="1:55" ht="31.5" x14ac:dyDescent="0.25">
      <c r="A64" s="5" t="s">
        <v>73</v>
      </c>
      <c r="B64" s="15" t="s">
        <v>224</v>
      </c>
      <c r="C64" s="16" t="s">
        <v>225</v>
      </c>
      <c r="D64" s="20">
        <f t="shared" ref="D64:D66" si="190">AD64*1.2</f>
        <v>13.907224188000001</v>
      </c>
      <c r="E64" s="20">
        <f t="shared" ref="E64:E66" si="191">J64+O64+T64+Y64</f>
        <v>0</v>
      </c>
      <c r="F64" s="20">
        <f t="shared" ref="F64:F66" si="192">K64+P64+U64+Z64</f>
        <v>0</v>
      </c>
      <c r="G64" s="20">
        <f t="shared" ref="G64:G66" si="193">L64+Q64+V64+AA64</f>
        <v>0</v>
      </c>
      <c r="H64" s="20">
        <f t="shared" ref="H64:H66" si="194">M64+R64+W64+AB64</f>
        <v>0</v>
      </c>
      <c r="I64" s="20">
        <f t="shared" ref="I64:I66" si="195">N64+S64+X64+AC64</f>
        <v>0</v>
      </c>
      <c r="J64" s="20">
        <f t="shared" ref="J64:J66" si="196">AJ64*1.22</f>
        <v>0</v>
      </c>
      <c r="K64" s="20">
        <f t="shared" ref="K64:K66" si="197">AK64*1.22</f>
        <v>0</v>
      </c>
      <c r="L64" s="20">
        <f t="shared" ref="L64:L66" si="198">AL64*1.22</f>
        <v>0</v>
      </c>
      <c r="M64" s="20">
        <f t="shared" ref="M64:M66" si="199">AM64*1.22</f>
        <v>0</v>
      </c>
      <c r="N64" s="20">
        <f t="shared" ref="N64:N66" si="200">AN64*1.22</f>
        <v>0</v>
      </c>
      <c r="O64" s="20">
        <f t="shared" ref="O64:O66" si="201">AO64*1.22</f>
        <v>0</v>
      </c>
      <c r="P64" s="20">
        <f t="shared" ref="P64:P66" si="202">AP64*1.22</f>
        <v>0</v>
      </c>
      <c r="Q64" s="20">
        <f t="shared" ref="Q64:Q66" si="203">AQ64*1.22</f>
        <v>0</v>
      </c>
      <c r="R64" s="20">
        <f t="shared" ref="R64:R66" si="204">AR64*1.22</f>
        <v>0</v>
      </c>
      <c r="S64" s="20">
        <f t="shared" ref="S64:S66" si="205">AS64*1.22</f>
        <v>0</v>
      </c>
      <c r="T64" s="20">
        <f t="shared" ref="T64:T66" si="206">AT64*1.22</f>
        <v>0</v>
      </c>
      <c r="U64" s="20">
        <f t="shared" ref="U64:U66" si="207">AU64*1.22</f>
        <v>0</v>
      </c>
      <c r="V64" s="20">
        <f t="shared" ref="V64:V66" si="208">AV64*1.22</f>
        <v>0</v>
      </c>
      <c r="W64" s="20">
        <f t="shared" ref="W64:W66" si="209">AW64*1.22</f>
        <v>0</v>
      </c>
      <c r="X64" s="20">
        <f t="shared" ref="X64:X66" si="210">AX64*1.22</f>
        <v>0</v>
      </c>
      <c r="Y64" s="20">
        <f t="shared" ref="Y64:Y66" si="211">AY64*1.22</f>
        <v>0</v>
      </c>
      <c r="Z64" s="20">
        <f t="shared" ref="Z64:Z66" si="212">AZ64*1.22</f>
        <v>0</v>
      </c>
      <c r="AA64" s="20">
        <f t="shared" ref="AA64:AA66" si="213">BA64*1.22</f>
        <v>0</v>
      </c>
      <c r="AB64" s="20">
        <f t="shared" ref="AB64:AB66" si="214">BB64*1.22</f>
        <v>0</v>
      </c>
      <c r="AC64" s="20">
        <f t="shared" ref="AC64:AC66" si="215">BC64*1.22</f>
        <v>0</v>
      </c>
      <c r="AD64" s="20">
        <v>11.589353490000001</v>
      </c>
      <c r="AE64" s="20">
        <f t="shared" ref="AE64:AE66" si="216">AJ64+AO64+AT64+AY64</f>
        <v>0</v>
      </c>
      <c r="AF64" s="20">
        <f t="shared" ref="AF64:AF66" si="217">AK64+AP64+AU64+AZ64</f>
        <v>0</v>
      </c>
      <c r="AG64" s="20">
        <f t="shared" ref="AG64:AG66" si="218">AL64+AQ64+AV64+BA64</f>
        <v>0</v>
      </c>
      <c r="AH64" s="20">
        <f t="shared" ref="AH64:AH66" si="219">AM64+AR64+AW64+BB64</f>
        <v>0</v>
      </c>
      <c r="AI64" s="20">
        <f t="shared" ref="AI64:AI66" si="220">AN64+AS64+AX64+BC64</f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</row>
    <row r="65" spans="1:55" x14ac:dyDescent="0.25">
      <c r="A65" s="5" t="s">
        <v>73</v>
      </c>
      <c r="B65" s="15" t="s">
        <v>211</v>
      </c>
      <c r="C65" s="16" t="s">
        <v>207</v>
      </c>
      <c r="D65" s="20">
        <f t="shared" si="190"/>
        <v>8.2210217191762194</v>
      </c>
      <c r="E65" s="20">
        <f t="shared" si="191"/>
        <v>7.2525481275999999</v>
      </c>
      <c r="F65" s="20">
        <f t="shared" si="192"/>
        <v>0</v>
      </c>
      <c r="G65" s="20">
        <f t="shared" si="193"/>
        <v>0.51402152639999998</v>
      </c>
      <c r="H65" s="20">
        <f t="shared" si="194"/>
        <v>6.6185</v>
      </c>
      <c r="I65" s="20">
        <f t="shared" si="195"/>
        <v>0.12002660119999999</v>
      </c>
      <c r="J65" s="20">
        <f t="shared" si="196"/>
        <v>7.2525481275999999</v>
      </c>
      <c r="K65" s="20">
        <f t="shared" si="197"/>
        <v>0</v>
      </c>
      <c r="L65" s="20">
        <f t="shared" si="198"/>
        <v>0.51402152639999998</v>
      </c>
      <c r="M65" s="20">
        <f t="shared" si="199"/>
        <v>6.6185</v>
      </c>
      <c r="N65" s="20">
        <f t="shared" si="200"/>
        <v>0.12002660119999999</v>
      </c>
      <c r="O65" s="20">
        <f t="shared" si="201"/>
        <v>0</v>
      </c>
      <c r="P65" s="20">
        <f t="shared" si="202"/>
        <v>0</v>
      </c>
      <c r="Q65" s="20">
        <f t="shared" si="203"/>
        <v>0</v>
      </c>
      <c r="R65" s="20">
        <f t="shared" si="204"/>
        <v>0</v>
      </c>
      <c r="S65" s="20">
        <f t="shared" si="205"/>
        <v>0</v>
      </c>
      <c r="T65" s="20">
        <f t="shared" si="206"/>
        <v>0</v>
      </c>
      <c r="U65" s="20">
        <f t="shared" si="207"/>
        <v>0</v>
      </c>
      <c r="V65" s="20">
        <f t="shared" si="208"/>
        <v>0</v>
      </c>
      <c r="W65" s="20">
        <f t="shared" si="209"/>
        <v>0</v>
      </c>
      <c r="X65" s="20">
        <f t="shared" si="210"/>
        <v>0</v>
      </c>
      <c r="Y65" s="20">
        <f t="shared" si="211"/>
        <v>0</v>
      </c>
      <c r="Z65" s="20">
        <f t="shared" si="212"/>
        <v>0</v>
      </c>
      <c r="AA65" s="20">
        <f t="shared" si="213"/>
        <v>0</v>
      </c>
      <c r="AB65" s="20">
        <f t="shared" si="214"/>
        <v>0</v>
      </c>
      <c r="AC65" s="20">
        <f t="shared" si="215"/>
        <v>0</v>
      </c>
      <c r="AD65" s="20">
        <v>6.8508514326468504</v>
      </c>
      <c r="AE65" s="20">
        <f t="shared" si="216"/>
        <v>5.9447115799999999</v>
      </c>
      <c r="AF65" s="20">
        <f t="shared" si="217"/>
        <v>0</v>
      </c>
      <c r="AG65" s="20">
        <f t="shared" si="218"/>
        <v>0.42132912</v>
      </c>
      <c r="AH65" s="20">
        <f t="shared" si="219"/>
        <v>5.4249999999999998</v>
      </c>
      <c r="AI65" s="20">
        <f t="shared" si="220"/>
        <v>9.8382459999999991E-2</v>
      </c>
      <c r="AJ65" s="20">
        <v>5.9447115799999999</v>
      </c>
      <c r="AK65" s="20">
        <v>0</v>
      </c>
      <c r="AL65" s="20">
        <v>0.42132912</v>
      </c>
      <c r="AM65" s="20">
        <v>5.4249999999999998</v>
      </c>
      <c r="AN65" s="20">
        <v>9.8382459999999991E-2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</row>
    <row r="66" spans="1:55" ht="31.5" x14ac:dyDescent="0.25">
      <c r="A66" s="5" t="s">
        <v>73</v>
      </c>
      <c r="B66" s="15" t="s">
        <v>224</v>
      </c>
      <c r="C66" s="16" t="s">
        <v>226</v>
      </c>
      <c r="D66" s="20">
        <f t="shared" si="190"/>
        <v>34.117809299359394</v>
      </c>
      <c r="E66" s="20">
        <f t="shared" si="191"/>
        <v>0</v>
      </c>
      <c r="F66" s="20">
        <f t="shared" si="192"/>
        <v>0</v>
      </c>
      <c r="G66" s="20">
        <f t="shared" si="193"/>
        <v>0</v>
      </c>
      <c r="H66" s="20">
        <f t="shared" si="194"/>
        <v>0</v>
      </c>
      <c r="I66" s="20">
        <f t="shared" si="195"/>
        <v>0</v>
      </c>
      <c r="J66" s="20">
        <f t="shared" si="196"/>
        <v>0</v>
      </c>
      <c r="K66" s="20">
        <f t="shared" si="197"/>
        <v>0</v>
      </c>
      <c r="L66" s="20">
        <f t="shared" si="198"/>
        <v>0</v>
      </c>
      <c r="M66" s="20">
        <f t="shared" si="199"/>
        <v>0</v>
      </c>
      <c r="N66" s="20">
        <f t="shared" si="200"/>
        <v>0</v>
      </c>
      <c r="O66" s="20">
        <f t="shared" si="201"/>
        <v>0</v>
      </c>
      <c r="P66" s="20">
        <f t="shared" si="202"/>
        <v>0</v>
      </c>
      <c r="Q66" s="20">
        <f t="shared" si="203"/>
        <v>0</v>
      </c>
      <c r="R66" s="20">
        <f t="shared" si="204"/>
        <v>0</v>
      </c>
      <c r="S66" s="20">
        <f t="shared" si="205"/>
        <v>0</v>
      </c>
      <c r="T66" s="20">
        <f t="shared" si="206"/>
        <v>0</v>
      </c>
      <c r="U66" s="20">
        <f t="shared" si="207"/>
        <v>0</v>
      </c>
      <c r="V66" s="20">
        <f t="shared" si="208"/>
        <v>0</v>
      </c>
      <c r="W66" s="20">
        <f t="shared" si="209"/>
        <v>0</v>
      </c>
      <c r="X66" s="20">
        <f t="shared" si="210"/>
        <v>0</v>
      </c>
      <c r="Y66" s="20">
        <f t="shared" si="211"/>
        <v>0</v>
      </c>
      <c r="Z66" s="20">
        <f t="shared" si="212"/>
        <v>0</v>
      </c>
      <c r="AA66" s="20">
        <f t="shared" si="213"/>
        <v>0</v>
      </c>
      <c r="AB66" s="20">
        <f t="shared" si="214"/>
        <v>0</v>
      </c>
      <c r="AC66" s="20">
        <f t="shared" si="215"/>
        <v>0</v>
      </c>
      <c r="AD66" s="20">
        <v>28.431507749466164</v>
      </c>
      <c r="AE66" s="20">
        <f t="shared" si="216"/>
        <v>0</v>
      </c>
      <c r="AF66" s="20">
        <f t="shared" si="217"/>
        <v>0</v>
      </c>
      <c r="AG66" s="20">
        <f t="shared" si="218"/>
        <v>0</v>
      </c>
      <c r="AH66" s="20">
        <f t="shared" si="219"/>
        <v>0</v>
      </c>
      <c r="AI66" s="20">
        <f t="shared" si="220"/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</row>
    <row r="67" spans="1:55" ht="47.25" x14ac:dyDescent="0.25">
      <c r="A67" s="12" t="s">
        <v>74</v>
      </c>
      <c r="B67" s="13" t="s">
        <v>134</v>
      </c>
      <c r="C67" s="14" t="s">
        <v>174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</row>
    <row r="68" spans="1:55" ht="47.25" x14ac:dyDescent="0.25">
      <c r="A68" s="9" t="s">
        <v>135</v>
      </c>
      <c r="B68" s="10" t="s">
        <v>136</v>
      </c>
      <c r="C68" s="11" t="s">
        <v>174</v>
      </c>
      <c r="D68" s="18">
        <f t="shared" ref="D68:AI68" si="221">D69+D106</f>
        <v>525.17627802700463</v>
      </c>
      <c r="E68" s="18">
        <f t="shared" ref="E68" si="222">E69+E106</f>
        <v>21.817986278199999</v>
      </c>
      <c r="F68" s="18">
        <f t="shared" ref="F68" si="223">F69+F106</f>
        <v>3.4170857999999997E-3</v>
      </c>
      <c r="G68" s="18">
        <f t="shared" ref="G68" si="224">G69+G106</f>
        <v>21.333759481999998</v>
      </c>
      <c r="H68" s="18">
        <f t="shared" ref="H68" si="225">H69+H106</f>
        <v>7.3185360000000005E-2</v>
      </c>
      <c r="I68" s="18">
        <f t="shared" ref="I68" si="226">I69+I106</f>
        <v>0.40762435040000011</v>
      </c>
      <c r="J68" s="18">
        <f t="shared" si="221"/>
        <v>21.817986278199999</v>
      </c>
      <c r="K68" s="18">
        <f t="shared" si="221"/>
        <v>3.4170857999999997E-3</v>
      </c>
      <c r="L68" s="18">
        <f t="shared" si="221"/>
        <v>21.333759481999998</v>
      </c>
      <c r="M68" s="18">
        <f t="shared" si="221"/>
        <v>7.3185360000000005E-2</v>
      </c>
      <c r="N68" s="18">
        <f t="shared" si="221"/>
        <v>0.40762435040000011</v>
      </c>
      <c r="O68" s="18">
        <f t="shared" si="221"/>
        <v>0</v>
      </c>
      <c r="P68" s="18">
        <f t="shared" si="221"/>
        <v>0</v>
      </c>
      <c r="Q68" s="18">
        <f t="shared" si="221"/>
        <v>0</v>
      </c>
      <c r="R68" s="18">
        <f t="shared" si="221"/>
        <v>0</v>
      </c>
      <c r="S68" s="18">
        <f t="shared" si="221"/>
        <v>0</v>
      </c>
      <c r="T68" s="18">
        <f t="shared" si="221"/>
        <v>0</v>
      </c>
      <c r="U68" s="18">
        <f t="shared" si="221"/>
        <v>0</v>
      </c>
      <c r="V68" s="18">
        <f t="shared" si="221"/>
        <v>0</v>
      </c>
      <c r="W68" s="18">
        <f t="shared" si="221"/>
        <v>0</v>
      </c>
      <c r="X68" s="18">
        <f t="shared" si="221"/>
        <v>0</v>
      </c>
      <c r="Y68" s="18">
        <f t="shared" si="221"/>
        <v>0</v>
      </c>
      <c r="Z68" s="18">
        <f t="shared" si="221"/>
        <v>0</v>
      </c>
      <c r="AA68" s="18">
        <f t="shared" si="221"/>
        <v>0</v>
      </c>
      <c r="AB68" s="18">
        <f t="shared" si="221"/>
        <v>0</v>
      </c>
      <c r="AC68" s="18">
        <f t="shared" si="221"/>
        <v>0</v>
      </c>
      <c r="AD68" s="18">
        <f t="shared" si="221"/>
        <v>437.64689835583727</v>
      </c>
      <c r="AE68" s="18">
        <f t="shared" si="221"/>
        <v>17.88359531</v>
      </c>
      <c r="AF68" s="18">
        <f t="shared" si="221"/>
        <v>2.8008900000000003E-3</v>
      </c>
      <c r="AG68" s="18">
        <f t="shared" si="221"/>
        <v>17.486688099999999</v>
      </c>
      <c r="AH68" s="18">
        <f t="shared" si="221"/>
        <v>5.9988E-2</v>
      </c>
      <c r="AI68" s="18">
        <f t="shared" si="221"/>
        <v>0.33411832000000008</v>
      </c>
      <c r="AJ68" s="18">
        <f t="shared" ref="AJ68:BC68" si="227">AJ69+AJ106</f>
        <v>17.88359531</v>
      </c>
      <c r="AK68" s="18">
        <f t="shared" si="227"/>
        <v>2.8008900000000003E-3</v>
      </c>
      <c r="AL68" s="18">
        <f t="shared" si="227"/>
        <v>17.486688099999999</v>
      </c>
      <c r="AM68" s="18">
        <f t="shared" si="227"/>
        <v>5.9988E-2</v>
      </c>
      <c r="AN68" s="18">
        <f t="shared" si="227"/>
        <v>0.33411832000000008</v>
      </c>
      <c r="AO68" s="18">
        <f t="shared" si="227"/>
        <v>0</v>
      </c>
      <c r="AP68" s="18">
        <f t="shared" si="227"/>
        <v>0</v>
      </c>
      <c r="AQ68" s="18">
        <f t="shared" si="227"/>
        <v>0</v>
      </c>
      <c r="AR68" s="18">
        <f t="shared" si="227"/>
        <v>0</v>
      </c>
      <c r="AS68" s="18">
        <f t="shared" si="227"/>
        <v>0</v>
      </c>
      <c r="AT68" s="18">
        <f t="shared" si="227"/>
        <v>0</v>
      </c>
      <c r="AU68" s="18">
        <f t="shared" si="227"/>
        <v>0</v>
      </c>
      <c r="AV68" s="18">
        <f t="shared" si="227"/>
        <v>0</v>
      </c>
      <c r="AW68" s="18">
        <f t="shared" si="227"/>
        <v>0</v>
      </c>
      <c r="AX68" s="18">
        <f t="shared" si="227"/>
        <v>0</v>
      </c>
      <c r="AY68" s="18">
        <f t="shared" si="227"/>
        <v>0</v>
      </c>
      <c r="AZ68" s="18">
        <f t="shared" si="227"/>
        <v>0</v>
      </c>
      <c r="BA68" s="18">
        <f t="shared" si="227"/>
        <v>0</v>
      </c>
      <c r="BB68" s="18">
        <f t="shared" si="227"/>
        <v>0</v>
      </c>
      <c r="BC68" s="18">
        <f t="shared" si="227"/>
        <v>0</v>
      </c>
    </row>
    <row r="69" spans="1:55" ht="31.5" x14ac:dyDescent="0.25">
      <c r="A69" s="12" t="s">
        <v>137</v>
      </c>
      <c r="B69" s="13" t="s">
        <v>138</v>
      </c>
      <c r="C69" s="14" t="s">
        <v>174</v>
      </c>
      <c r="D69" s="19">
        <f>SUM(D70:D105)</f>
        <v>525.17627802700463</v>
      </c>
      <c r="E69" s="19">
        <f t="shared" ref="E69" si="228">SUM(E70:E105)</f>
        <v>21.817986278199999</v>
      </c>
      <c r="F69" s="19">
        <f t="shared" ref="F69" si="229">SUM(F70:F105)</f>
        <v>3.4170857999999997E-3</v>
      </c>
      <c r="G69" s="19">
        <f t="shared" ref="G69" si="230">SUM(G70:G105)</f>
        <v>21.333759481999998</v>
      </c>
      <c r="H69" s="19">
        <f t="shared" ref="H69" si="231">SUM(H70:H105)</f>
        <v>7.3185360000000005E-2</v>
      </c>
      <c r="I69" s="19">
        <f t="shared" ref="I69" si="232">SUM(I70:I105)</f>
        <v>0.40762435040000011</v>
      </c>
      <c r="J69" s="19">
        <f t="shared" ref="J69:AI69" si="233">SUM(J70:J105)</f>
        <v>21.817986278199999</v>
      </c>
      <c r="K69" s="19">
        <f t="shared" si="233"/>
        <v>3.4170857999999997E-3</v>
      </c>
      <c r="L69" s="19">
        <f t="shared" si="233"/>
        <v>21.333759481999998</v>
      </c>
      <c r="M69" s="19">
        <f t="shared" si="233"/>
        <v>7.3185360000000005E-2</v>
      </c>
      <c r="N69" s="19">
        <f t="shared" si="233"/>
        <v>0.40762435040000011</v>
      </c>
      <c r="O69" s="19">
        <f t="shared" si="233"/>
        <v>0</v>
      </c>
      <c r="P69" s="19">
        <f t="shared" si="233"/>
        <v>0</v>
      </c>
      <c r="Q69" s="19">
        <f t="shared" si="233"/>
        <v>0</v>
      </c>
      <c r="R69" s="19">
        <f t="shared" si="233"/>
        <v>0</v>
      </c>
      <c r="S69" s="19">
        <f t="shared" si="233"/>
        <v>0</v>
      </c>
      <c r="T69" s="19">
        <f t="shared" si="233"/>
        <v>0</v>
      </c>
      <c r="U69" s="19">
        <f t="shared" si="233"/>
        <v>0</v>
      </c>
      <c r="V69" s="19">
        <f t="shared" si="233"/>
        <v>0</v>
      </c>
      <c r="W69" s="19">
        <f t="shared" si="233"/>
        <v>0</v>
      </c>
      <c r="X69" s="19">
        <f t="shared" si="233"/>
        <v>0</v>
      </c>
      <c r="Y69" s="19">
        <f t="shared" si="233"/>
        <v>0</v>
      </c>
      <c r="Z69" s="19">
        <f t="shared" si="233"/>
        <v>0</v>
      </c>
      <c r="AA69" s="19">
        <f t="shared" si="233"/>
        <v>0</v>
      </c>
      <c r="AB69" s="19">
        <f t="shared" si="233"/>
        <v>0</v>
      </c>
      <c r="AC69" s="19">
        <f t="shared" si="233"/>
        <v>0</v>
      </c>
      <c r="AD69" s="19">
        <f t="shared" si="233"/>
        <v>437.64689835583727</v>
      </c>
      <c r="AE69" s="19">
        <f t="shared" si="233"/>
        <v>17.88359531</v>
      </c>
      <c r="AF69" s="19">
        <f t="shared" si="233"/>
        <v>2.8008900000000003E-3</v>
      </c>
      <c r="AG69" s="19">
        <f t="shared" si="233"/>
        <v>17.486688099999999</v>
      </c>
      <c r="AH69" s="19">
        <f t="shared" si="233"/>
        <v>5.9988E-2</v>
      </c>
      <c r="AI69" s="19">
        <f t="shared" si="233"/>
        <v>0.33411832000000008</v>
      </c>
      <c r="AJ69" s="19">
        <f t="shared" ref="AJ69:BC69" si="234">SUM(AJ70:AJ105)</f>
        <v>17.88359531</v>
      </c>
      <c r="AK69" s="19">
        <f t="shared" si="234"/>
        <v>2.8008900000000003E-3</v>
      </c>
      <c r="AL69" s="19">
        <f t="shared" si="234"/>
        <v>17.486688099999999</v>
      </c>
      <c r="AM69" s="19">
        <f t="shared" si="234"/>
        <v>5.9988E-2</v>
      </c>
      <c r="AN69" s="19">
        <f t="shared" si="234"/>
        <v>0.33411832000000008</v>
      </c>
      <c r="AO69" s="19">
        <f t="shared" si="234"/>
        <v>0</v>
      </c>
      <c r="AP69" s="19">
        <f t="shared" si="234"/>
        <v>0</v>
      </c>
      <c r="AQ69" s="19">
        <f t="shared" si="234"/>
        <v>0</v>
      </c>
      <c r="AR69" s="19">
        <f t="shared" si="234"/>
        <v>0</v>
      </c>
      <c r="AS69" s="19">
        <f t="shared" si="234"/>
        <v>0</v>
      </c>
      <c r="AT69" s="19">
        <f t="shared" si="234"/>
        <v>0</v>
      </c>
      <c r="AU69" s="19">
        <f t="shared" si="234"/>
        <v>0</v>
      </c>
      <c r="AV69" s="19">
        <f t="shared" si="234"/>
        <v>0</v>
      </c>
      <c r="AW69" s="19">
        <f t="shared" si="234"/>
        <v>0</v>
      </c>
      <c r="AX69" s="19">
        <f t="shared" si="234"/>
        <v>0</v>
      </c>
      <c r="AY69" s="19">
        <f t="shared" si="234"/>
        <v>0</v>
      </c>
      <c r="AZ69" s="19">
        <f t="shared" si="234"/>
        <v>0</v>
      </c>
      <c r="BA69" s="19">
        <f t="shared" si="234"/>
        <v>0</v>
      </c>
      <c r="BB69" s="19">
        <f t="shared" si="234"/>
        <v>0</v>
      </c>
      <c r="BC69" s="19">
        <f t="shared" si="234"/>
        <v>0</v>
      </c>
    </row>
    <row r="70" spans="1:55" ht="31.5" x14ac:dyDescent="0.25">
      <c r="A70" s="5" t="s">
        <v>137</v>
      </c>
      <c r="B70" s="15" t="s">
        <v>227</v>
      </c>
      <c r="C70" s="16" t="s">
        <v>213</v>
      </c>
      <c r="D70" s="20">
        <f t="shared" ref="D70:D105" si="235">AD70*1.2</f>
        <v>20.538754150210384</v>
      </c>
      <c r="E70" s="20">
        <f t="shared" ref="E70:E105" si="236">J70+O70+T70+Y70</f>
        <v>0</v>
      </c>
      <c r="F70" s="20">
        <f t="shared" ref="F70:F105" si="237">K70+P70+U70+Z70</f>
        <v>0</v>
      </c>
      <c r="G70" s="20">
        <f t="shared" ref="G70:G105" si="238">L70+Q70+V70+AA70</f>
        <v>0</v>
      </c>
      <c r="H70" s="20">
        <f t="shared" ref="H70:H105" si="239">M70+R70+W70+AB70</f>
        <v>0</v>
      </c>
      <c r="I70" s="20">
        <f t="shared" ref="I70:I105" si="240">N70+S70+X70+AC70</f>
        <v>0</v>
      </c>
      <c r="J70" s="20">
        <f t="shared" ref="J70:J105" si="241">AJ70*1.22</f>
        <v>0</v>
      </c>
      <c r="K70" s="20">
        <f t="shared" ref="K70:K105" si="242">AK70*1.22</f>
        <v>0</v>
      </c>
      <c r="L70" s="20">
        <f t="shared" ref="L70:L105" si="243">AL70*1.22</f>
        <v>0</v>
      </c>
      <c r="M70" s="20">
        <f t="shared" ref="M70:M105" si="244">AM70*1.22</f>
        <v>0</v>
      </c>
      <c r="N70" s="20">
        <f t="shared" ref="N70:N105" si="245">AN70*1.22</f>
        <v>0</v>
      </c>
      <c r="O70" s="20">
        <f t="shared" ref="O70:O105" si="246">AO70*1.22</f>
        <v>0</v>
      </c>
      <c r="P70" s="20">
        <f t="shared" ref="P70:P105" si="247">AP70*1.22</f>
        <v>0</v>
      </c>
      <c r="Q70" s="20">
        <f t="shared" ref="Q70:Q105" si="248">AQ70*1.22</f>
        <v>0</v>
      </c>
      <c r="R70" s="20">
        <f t="shared" ref="R70:R105" si="249">AR70*1.22</f>
        <v>0</v>
      </c>
      <c r="S70" s="20">
        <f t="shared" ref="S70:S105" si="250">AS70*1.22</f>
        <v>0</v>
      </c>
      <c r="T70" s="20">
        <f t="shared" ref="T70:T105" si="251">AT70*1.22</f>
        <v>0</v>
      </c>
      <c r="U70" s="20">
        <f t="shared" ref="U70:U105" si="252">AU70*1.22</f>
        <v>0</v>
      </c>
      <c r="V70" s="20">
        <f t="shared" ref="V70:V105" si="253">AV70*1.22</f>
        <v>0</v>
      </c>
      <c r="W70" s="20">
        <f t="shared" ref="W70:W105" si="254">AW70*1.22</f>
        <v>0</v>
      </c>
      <c r="X70" s="20">
        <f t="shared" ref="X70:X105" si="255">AX70*1.22</f>
        <v>0</v>
      </c>
      <c r="Y70" s="20">
        <f t="shared" ref="Y70:Y105" si="256">AY70*1.22</f>
        <v>0</v>
      </c>
      <c r="Z70" s="20">
        <f t="shared" ref="Z70:Z105" si="257">AZ70*1.22</f>
        <v>0</v>
      </c>
      <c r="AA70" s="20">
        <f t="shared" ref="AA70:AA105" si="258">BA70*1.22</f>
        <v>0</v>
      </c>
      <c r="AB70" s="20">
        <f t="shared" ref="AB70:AB105" si="259">BB70*1.22</f>
        <v>0</v>
      </c>
      <c r="AC70" s="20">
        <f t="shared" ref="AC70:AC105" si="260">BC70*1.22</f>
        <v>0</v>
      </c>
      <c r="AD70" s="20">
        <v>17.115628458508652</v>
      </c>
      <c r="AE70" s="20">
        <f t="shared" ref="AE70:AE105" si="261">AJ70+AO70+AT70+AY70</f>
        <v>0</v>
      </c>
      <c r="AF70" s="20">
        <f t="shared" ref="AF70:AF105" si="262">AK70+AP70+AU70+AZ70</f>
        <v>0</v>
      </c>
      <c r="AG70" s="20">
        <f t="shared" ref="AG70:AG105" si="263">AL70+AQ70+AV70+BA70</f>
        <v>0</v>
      </c>
      <c r="AH70" s="20">
        <f t="shared" ref="AH70:AH105" si="264">AM70+AR70+AW70+BB70</f>
        <v>0</v>
      </c>
      <c r="AI70" s="20">
        <f t="shared" ref="AI70:AI105" si="265">AN70+AS70+AX70+BC70</f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</row>
    <row r="71" spans="1:55" ht="31.5" x14ac:dyDescent="0.25">
      <c r="A71" s="5" t="s">
        <v>137</v>
      </c>
      <c r="B71" s="15" t="s">
        <v>175</v>
      </c>
      <c r="C71" s="16" t="s">
        <v>228</v>
      </c>
      <c r="D71" s="20">
        <f t="shared" si="235"/>
        <v>1.7016664981632856</v>
      </c>
      <c r="E71" s="20">
        <f t="shared" si="236"/>
        <v>0</v>
      </c>
      <c r="F71" s="20">
        <f t="shared" si="237"/>
        <v>0</v>
      </c>
      <c r="G71" s="20">
        <f t="shared" si="238"/>
        <v>0</v>
      </c>
      <c r="H71" s="20">
        <f t="shared" si="239"/>
        <v>0</v>
      </c>
      <c r="I71" s="20">
        <f t="shared" si="240"/>
        <v>0</v>
      </c>
      <c r="J71" s="20">
        <f t="shared" si="241"/>
        <v>0</v>
      </c>
      <c r="K71" s="20">
        <f t="shared" si="242"/>
        <v>0</v>
      </c>
      <c r="L71" s="20">
        <f t="shared" si="243"/>
        <v>0</v>
      </c>
      <c r="M71" s="20">
        <f t="shared" si="244"/>
        <v>0</v>
      </c>
      <c r="N71" s="20">
        <f t="shared" si="245"/>
        <v>0</v>
      </c>
      <c r="O71" s="20">
        <f t="shared" si="246"/>
        <v>0</v>
      </c>
      <c r="P71" s="20">
        <f t="shared" si="247"/>
        <v>0</v>
      </c>
      <c r="Q71" s="20">
        <f t="shared" si="248"/>
        <v>0</v>
      </c>
      <c r="R71" s="20">
        <f t="shared" si="249"/>
        <v>0</v>
      </c>
      <c r="S71" s="20">
        <f t="shared" si="250"/>
        <v>0</v>
      </c>
      <c r="T71" s="20">
        <f t="shared" si="251"/>
        <v>0</v>
      </c>
      <c r="U71" s="20">
        <f t="shared" si="252"/>
        <v>0</v>
      </c>
      <c r="V71" s="20">
        <f t="shared" si="253"/>
        <v>0</v>
      </c>
      <c r="W71" s="20">
        <f t="shared" si="254"/>
        <v>0</v>
      </c>
      <c r="X71" s="20">
        <f t="shared" si="255"/>
        <v>0</v>
      </c>
      <c r="Y71" s="20">
        <f t="shared" si="256"/>
        <v>0</v>
      </c>
      <c r="Z71" s="20">
        <f t="shared" si="257"/>
        <v>0</v>
      </c>
      <c r="AA71" s="20">
        <f t="shared" si="258"/>
        <v>0</v>
      </c>
      <c r="AB71" s="20">
        <f t="shared" si="259"/>
        <v>0</v>
      </c>
      <c r="AC71" s="20">
        <f t="shared" si="260"/>
        <v>0</v>
      </c>
      <c r="AD71" s="20">
        <v>1.4180554151360714</v>
      </c>
      <c r="AE71" s="20">
        <f t="shared" si="261"/>
        <v>0</v>
      </c>
      <c r="AF71" s="20">
        <f t="shared" si="262"/>
        <v>0</v>
      </c>
      <c r="AG71" s="20">
        <f t="shared" si="263"/>
        <v>0</v>
      </c>
      <c r="AH71" s="20">
        <f t="shared" si="264"/>
        <v>0</v>
      </c>
      <c r="AI71" s="20">
        <f t="shared" si="265"/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</row>
    <row r="72" spans="1:55" ht="31.5" x14ac:dyDescent="0.25">
      <c r="A72" s="5" t="s">
        <v>137</v>
      </c>
      <c r="B72" s="15" t="s">
        <v>259</v>
      </c>
      <c r="C72" s="16" t="s">
        <v>176</v>
      </c>
      <c r="D72" s="20">
        <f t="shared" si="235"/>
        <v>11.296821686382351</v>
      </c>
      <c r="E72" s="20">
        <f t="shared" si="236"/>
        <v>0</v>
      </c>
      <c r="F72" s="20">
        <f t="shared" si="237"/>
        <v>0</v>
      </c>
      <c r="G72" s="20">
        <f t="shared" si="238"/>
        <v>0</v>
      </c>
      <c r="H72" s="20">
        <f t="shared" si="239"/>
        <v>0</v>
      </c>
      <c r="I72" s="20">
        <f t="shared" si="240"/>
        <v>0</v>
      </c>
      <c r="J72" s="20">
        <f t="shared" si="241"/>
        <v>0</v>
      </c>
      <c r="K72" s="20">
        <f t="shared" si="242"/>
        <v>0</v>
      </c>
      <c r="L72" s="20">
        <f t="shared" si="243"/>
        <v>0</v>
      </c>
      <c r="M72" s="20">
        <f t="shared" si="244"/>
        <v>0</v>
      </c>
      <c r="N72" s="20">
        <f t="shared" si="245"/>
        <v>0</v>
      </c>
      <c r="O72" s="20">
        <f t="shared" si="246"/>
        <v>0</v>
      </c>
      <c r="P72" s="20">
        <f t="shared" si="247"/>
        <v>0</v>
      </c>
      <c r="Q72" s="20">
        <f t="shared" si="248"/>
        <v>0</v>
      </c>
      <c r="R72" s="20">
        <f t="shared" si="249"/>
        <v>0</v>
      </c>
      <c r="S72" s="20">
        <f t="shared" si="250"/>
        <v>0</v>
      </c>
      <c r="T72" s="20">
        <f t="shared" si="251"/>
        <v>0</v>
      </c>
      <c r="U72" s="20">
        <f t="shared" si="252"/>
        <v>0</v>
      </c>
      <c r="V72" s="20">
        <f t="shared" si="253"/>
        <v>0</v>
      </c>
      <c r="W72" s="20">
        <f t="shared" si="254"/>
        <v>0</v>
      </c>
      <c r="X72" s="20">
        <f t="shared" si="255"/>
        <v>0</v>
      </c>
      <c r="Y72" s="20">
        <f t="shared" si="256"/>
        <v>0</v>
      </c>
      <c r="Z72" s="20">
        <f t="shared" si="257"/>
        <v>0</v>
      </c>
      <c r="AA72" s="20">
        <f t="shared" si="258"/>
        <v>0</v>
      </c>
      <c r="AB72" s="20">
        <f t="shared" si="259"/>
        <v>0</v>
      </c>
      <c r="AC72" s="20">
        <f t="shared" si="260"/>
        <v>0</v>
      </c>
      <c r="AD72" s="20">
        <v>9.4140180719852928</v>
      </c>
      <c r="AE72" s="20">
        <f t="shared" si="261"/>
        <v>0</v>
      </c>
      <c r="AF72" s="20">
        <f t="shared" si="262"/>
        <v>0</v>
      </c>
      <c r="AG72" s="20">
        <f t="shared" si="263"/>
        <v>0</v>
      </c>
      <c r="AH72" s="20">
        <f t="shared" si="264"/>
        <v>0</v>
      </c>
      <c r="AI72" s="20">
        <f t="shared" si="265"/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</row>
    <row r="73" spans="1:55" ht="31.5" x14ac:dyDescent="0.25">
      <c r="A73" s="5" t="s">
        <v>137</v>
      </c>
      <c r="B73" s="15" t="s">
        <v>260</v>
      </c>
      <c r="C73" s="16" t="s">
        <v>177</v>
      </c>
      <c r="D73" s="20">
        <f t="shared" si="235"/>
        <v>3.7190518198437581</v>
      </c>
      <c r="E73" s="20">
        <f t="shared" si="236"/>
        <v>0</v>
      </c>
      <c r="F73" s="20">
        <f t="shared" si="237"/>
        <v>0</v>
      </c>
      <c r="G73" s="20">
        <f t="shared" si="238"/>
        <v>0</v>
      </c>
      <c r="H73" s="20">
        <f t="shared" si="239"/>
        <v>0</v>
      </c>
      <c r="I73" s="20">
        <f t="shared" si="240"/>
        <v>0</v>
      </c>
      <c r="J73" s="20">
        <f t="shared" si="241"/>
        <v>0</v>
      </c>
      <c r="K73" s="20">
        <f t="shared" si="242"/>
        <v>0</v>
      </c>
      <c r="L73" s="20">
        <f t="shared" si="243"/>
        <v>0</v>
      </c>
      <c r="M73" s="20">
        <f t="shared" si="244"/>
        <v>0</v>
      </c>
      <c r="N73" s="20">
        <f t="shared" si="245"/>
        <v>0</v>
      </c>
      <c r="O73" s="20">
        <f t="shared" si="246"/>
        <v>0</v>
      </c>
      <c r="P73" s="20">
        <f t="shared" si="247"/>
        <v>0</v>
      </c>
      <c r="Q73" s="20">
        <f t="shared" si="248"/>
        <v>0</v>
      </c>
      <c r="R73" s="20">
        <f t="shared" si="249"/>
        <v>0</v>
      </c>
      <c r="S73" s="20">
        <f t="shared" si="250"/>
        <v>0</v>
      </c>
      <c r="T73" s="20">
        <f t="shared" si="251"/>
        <v>0</v>
      </c>
      <c r="U73" s="20">
        <f t="shared" si="252"/>
        <v>0</v>
      </c>
      <c r="V73" s="20">
        <f t="shared" si="253"/>
        <v>0</v>
      </c>
      <c r="W73" s="20">
        <f t="shared" si="254"/>
        <v>0</v>
      </c>
      <c r="X73" s="20">
        <f t="shared" si="255"/>
        <v>0</v>
      </c>
      <c r="Y73" s="20">
        <f t="shared" si="256"/>
        <v>0</v>
      </c>
      <c r="Z73" s="20">
        <f t="shared" si="257"/>
        <v>0</v>
      </c>
      <c r="AA73" s="20">
        <f t="shared" si="258"/>
        <v>0</v>
      </c>
      <c r="AB73" s="20">
        <f t="shared" si="259"/>
        <v>0</v>
      </c>
      <c r="AC73" s="20">
        <f t="shared" si="260"/>
        <v>0</v>
      </c>
      <c r="AD73" s="20">
        <v>3.0992098498697986</v>
      </c>
      <c r="AE73" s="20">
        <f t="shared" si="261"/>
        <v>0</v>
      </c>
      <c r="AF73" s="20">
        <f t="shared" si="262"/>
        <v>0</v>
      </c>
      <c r="AG73" s="20">
        <f t="shared" si="263"/>
        <v>0</v>
      </c>
      <c r="AH73" s="20">
        <f t="shared" si="264"/>
        <v>0</v>
      </c>
      <c r="AI73" s="20">
        <f t="shared" si="265"/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</row>
    <row r="74" spans="1:55" ht="31.5" x14ac:dyDescent="0.25">
      <c r="A74" s="5" t="s">
        <v>137</v>
      </c>
      <c r="B74" s="15" t="s">
        <v>261</v>
      </c>
      <c r="C74" s="16" t="s">
        <v>208</v>
      </c>
      <c r="D74" s="20">
        <f t="shared" si="235"/>
        <v>12.723739528355996</v>
      </c>
      <c r="E74" s="20">
        <f t="shared" si="236"/>
        <v>0</v>
      </c>
      <c r="F74" s="20">
        <f t="shared" si="237"/>
        <v>0</v>
      </c>
      <c r="G74" s="20">
        <f t="shared" si="238"/>
        <v>0</v>
      </c>
      <c r="H74" s="20">
        <f t="shared" si="239"/>
        <v>0</v>
      </c>
      <c r="I74" s="20">
        <f t="shared" si="240"/>
        <v>0</v>
      </c>
      <c r="J74" s="20">
        <f t="shared" si="241"/>
        <v>0</v>
      </c>
      <c r="K74" s="20">
        <f t="shared" si="242"/>
        <v>0</v>
      </c>
      <c r="L74" s="20">
        <f t="shared" si="243"/>
        <v>0</v>
      </c>
      <c r="M74" s="20">
        <f t="shared" si="244"/>
        <v>0</v>
      </c>
      <c r="N74" s="20">
        <f t="shared" si="245"/>
        <v>0</v>
      </c>
      <c r="O74" s="20">
        <f t="shared" si="246"/>
        <v>0</v>
      </c>
      <c r="P74" s="20">
        <f t="shared" si="247"/>
        <v>0</v>
      </c>
      <c r="Q74" s="20">
        <f t="shared" si="248"/>
        <v>0</v>
      </c>
      <c r="R74" s="20">
        <f t="shared" si="249"/>
        <v>0</v>
      </c>
      <c r="S74" s="20">
        <f t="shared" si="250"/>
        <v>0</v>
      </c>
      <c r="T74" s="20">
        <f t="shared" si="251"/>
        <v>0</v>
      </c>
      <c r="U74" s="20">
        <f t="shared" si="252"/>
        <v>0</v>
      </c>
      <c r="V74" s="20">
        <f t="shared" si="253"/>
        <v>0</v>
      </c>
      <c r="W74" s="20">
        <f t="shared" si="254"/>
        <v>0</v>
      </c>
      <c r="X74" s="20">
        <f t="shared" si="255"/>
        <v>0</v>
      </c>
      <c r="Y74" s="20">
        <f t="shared" si="256"/>
        <v>0</v>
      </c>
      <c r="Z74" s="20">
        <f t="shared" si="257"/>
        <v>0</v>
      </c>
      <c r="AA74" s="20">
        <f t="shared" si="258"/>
        <v>0</v>
      </c>
      <c r="AB74" s="20">
        <f t="shared" si="259"/>
        <v>0</v>
      </c>
      <c r="AC74" s="20">
        <f t="shared" si="260"/>
        <v>0</v>
      </c>
      <c r="AD74" s="20">
        <v>10.603116273629997</v>
      </c>
      <c r="AE74" s="20">
        <f t="shared" si="261"/>
        <v>0</v>
      </c>
      <c r="AF74" s="20">
        <f t="shared" si="262"/>
        <v>0</v>
      </c>
      <c r="AG74" s="20">
        <f t="shared" si="263"/>
        <v>0</v>
      </c>
      <c r="AH74" s="20">
        <f t="shared" si="264"/>
        <v>0</v>
      </c>
      <c r="AI74" s="20">
        <f t="shared" si="265"/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</row>
    <row r="75" spans="1:55" ht="31.5" x14ac:dyDescent="0.25">
      <c r="A75" s="5" t="s">
        <v>137</v>
      </c>
      <c r="B75" s="15" t="s">
        <v>262</v>
      </c>
      <c r="C75" s="16" t="s">
        <v>178</v>
      </c>
      <c r="D75" s="20">
        <f t="shared" si="235"/>
        <v>17.044818385849606</v>
      </c>
      <c r="E75" s="20">
        <f t="shared" si="236"/>
        <v>0</v>
      </c>
      <c r="F75" s="20">
        <f t="shared" si="237"/>
        <v>0</v>
      </c>
      <c r="G75" s="20">
        <f t="shared" si="238"/>
        <v>0</v>
      </c>
      <c r="H75" s="20">
        <f t="shared" si="239"/>
        <v>0</v>
      </c>
      <c r="I75" s="20">
        <f t="shared" si="240"/>
        <v>0</v>
      </c>
      <c r="J75" s="20">
        <f t="shared" si="241"/>
        <v>0</v>
      </c>
      <c r="K75" s="20">
        <f t="shared" si="242"/>
        <v>0</v>
      </c>
      <c r="L75" s="20">
        <f t="shared" si="243"/>
        <v>0</v>
      </c>
      <c r="M75" s="20">
        <f t="shared" si="244"/>
        <v>0</v>
      </c>
      <c r="N75" s="20">
        <f t="shared" si="245"/>
        <v>0</v>
      </c>
      <c r="O75" s="20">
        <f t="shared" si="246"/>
        <v>0</v>
      </c>
      <c r="P75" s="20">
        <f t="shared" si="247"/>
        <v>0</v>
      </c>
      <c r="Q75" s="20">
        <f t="shared" si="248"/>
        <v>0</v>
      </c>
      <c r="R75" s="20">
        <f t="shared" si="249"/>
        <v>0</v>
      </c>
      <c r="S75" s="20">
        <f t="shared" si="250"/>
        <v>0</v>
      </c>
      <c r="T75" s="20">
        <f t="shared" si="251"/>
        <v>0</v>
      </c>
      <c r="U75" s="20">
        <f t="shared" si="252"/>
        <v>0</v>
      </c>
      <c r="V75" s="20">
        <f t="shared" si="253"/>
        <v>0</v>
      </c>
      <c r="W75" s="20">
        <f t="shared" si="254"/>
        <v>0</v>
      </c>
      <c r="X75" s="20">
        <f t="shared" si="255"/>
        <v>0</v>
      </c>
      <c r="Y75" s="20">
        <f t="shared" si="256"/>
        <v>0</v>
      </c>
      <c r="Z75" s="20">
        <f t="shared" si="257"/>
        <v>0</v>
      </c>
      <c r="AA75" s="20">
        <f t="shared" si="258"/>
        <v>0</v>
      </c>
      <c r="AB75" s="20">
        <f t="shared" si="259"/>
        <v>0</v>
      </c>
      <c r="AC75" s="20">
        <f t="shared" si="260"/>
        <v>0</v>
      </c>
      <c r="AD75" s="20">
        <v>14.204015321541338</v>
      </c>
      <c r="AE75" s="20">
        <f t="shared" si="261"/>
        <v>0</v>
      </c>
      <c r="AF75" s="20">
        <f t="shared" si="262"/>
        <v>0</v>
      </c>
      <c r="AG75" s="20">
        <f t="shared" si="263"/>
        <v>0</v>
      </c>
      <c r="AH75" s="20">
        <f t="shared" si="264"/>
        <v>0</v>
      </c>
      <c r="AI75" s="20">
        <f t="shared" si="265"/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</row>
    <row r="76" spans="1:55" ht="31.5" x14ac:dyDescent="0.25">
      <c r="A76" s="5" t="s">
        <v>137</v>
      </c>
      <c r="B76" s="15" t="s">
        <v>212</v>
      </c>
      <c r="C76" s="16" t="s">
        <v>209</v>
      </c>
      <c r="D76" s="20">
        <f t="shared" si="235"/>
        <v>23.62543653800639</v>
      </c>
      <c r="E76" s="20">
        <f t="shared" si="236"/>
        <v>0</v>
      </c>
      <c r="F76" s="20">
        <f t="shared" si="237"/>
        <v>0</v>
      </c>
      <c r="G76" s="20">
        <f t="shared" si="238"/>
        <v>0</v>
      </c>
      <c r="H76" s="20">
        <f t="shared" si="239"/>
        <v>0</v>
      </c>
      <c r="I76" s="20">
        <f t="shared" si="240"/>
        <v>0</v>
      </c>
      <c r="J76" s="20">
        <f t="shared" si="241"/>
        <v>0</v>
      </c>
      <c r="K76" s="20">
        <f t="shared" si="242"/>
        <v>0</v>
      </c>
      <c r="L76" s="20">
        <f t="shared" si="243"/>
        <v>0</v>
      </c>
      <c r="M76" s="20">
        <f t="shared" si="244"/>
        <v>0</v>
      </c>
      <c r="N76" s="20">
        <f t="shared" si="245"/>
        <v>0</v>
      </c>
      <c r="O76" s="20">
        <f t="shared" si="246"/>
        <v>0</v>
      </c>
      <c r="P76" s="20">
        <f t="shared" si="247"/>
        <v>0</v>
      </c>
      <c r="Q76" s="20">
        <f t="shared" si="248"/>
        <v>0</v>
      </c>
      <c r="R76" s="20">
        <f t="shared" si="249"/>
        <v>0</v>
      </c>
      <c r="S76" s="20">
        <f t="shared" si="250"/>
        <v>0</v>
      </c>
      <c r="T76" s="20">
        <f t="shared" si="251"/>
        <v>0</v>
      </c>
      <c r="U76" s="20">
        <f t="shared" si="252"/>
        <v>0</v>
      </c>
      <c r="V76" s="20">
        <f t="shared" si="253"/>
        <v>0</v>
      </c>
      <c r="W76" s="20">
        <f t="shared" si="254"/>
        <v>0</v>
      </c>
      <c r="X76" s="20">
        <f t="shared" si="255"/>
        <v>0</v>
      </c>
      <c r="Y76" s="20">
        <f t="shared" si="256"/>
        <v>0</v>
      </c>
      <c r="Z76" s="20">
        <f t="shared" si="257"/>
        <v>0</v>
      </c>
      <c r="AA76" s="20">
        <f t="shared" si="258"/>
        <v>0</v>
      </c>
      <c r="AB76" s="20">
        <f t="shared" si="259"/>
        <v>0</v>
      </c>
      <c r="AC76" s="20">
        <f t="shared" si="260"/>
        <v>0</v>
      </c>
      <c r="AD76" s="20">
        <v>19.687863781671993</v>
      </c>
      <c r="AE76" s="20">
        <f t="shared" si="261"/>
        <v>0</v>
      </c>
      <c r="AF76" s="20">
        <f t="shared" si="262"/>
        <v>0</v>
      </c>
      <c r="AG76" s="20">
        <f t="shared" si="263"/>
        <v>0</v>
      </c>
      <c r="AH76" s="20">
        <f t="shared" si="264"/>
        <v>0</v>
      </c>
      <c r="AI76" s="20">
        <f t="shared" si="265"/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</row>
    <row r="77" spans="1:55" ht="47.25" x14ac:dyDescent="0.25">
      <c r="A77" s="5" t="s">
        <v>137</v>
      </c>
      <c r="B77" s="15" t="s">
        <v>179</v>
      </c>
      <c r="C77" s="16" t="s">
        <v>180</v>
      </c>
      <c r="D77" s="20">
        <f t="shared" si="235"/>
        <v>14.897189017571147</v>
      </c>
      <c r="E77" s="20">
        <f t="shared" si="236"/>
        <v>0.1750128796</v>
      </c>
      <c r="F77" s="20">
        <f t="shared" si="237"/>
        <v>0</v>
      </c>
      <c r="G77" s="20">
        <f t="shared" si="238"/>
        <v>0.1750128796</v>
      </c>
      <c r="H77" s="20">
        <f t="shared" si="239"/>
        <v>0</v>
      </c>
      <c r="I77" s="20">
        <f t="shared" si="240"/>
        <v>0</v>
      </c>
      <c r="J77" s="20">
        <f t="shared" si="241"/>
        <v>0.1750128796</v>
      </c>
      <c r="K77" s="20">
        <f t="shared" si="242"/>
        <v>0</v>
      </c>
      <c r="L77" s="20">
        <f t="shared" si="243"/>
        <v>0.1750128796</v>
      </c>
      <c r="M77" s="20">
        <f t="shared" si="244"/>
        <v>0</v>
      </c>
      <c r="N77" s="20">
        <f t="shared" si="245"/>
        <v>0</v>
      </c>
      <c r="O77" s="20">
        <f t="shared" si="246"/>
        <v>0</v>
      </c>
      <c r="P77" s="20">
        <f t="shared" si="247"/>
        <v>0</v>
      </c>
      <c r="Q77" s="20">
        <f t="shared" si="248"/>
        <v>0</v>
      </c>
      <c r="R77" s="20">
        <f t="shared" si="249"/>
        <v>0</v>
      </c>
      <c r="S77" s="20">
        <f t="shared" si="250"/>
        <v>0</v>
      </c>
      <c r="T77" s="20">
        <f t="shared" si="251"/>
        <v>0</v>
      </c>
      <c r="U77" s="20">
        <f t="shared" si="252"/>
        <v>0</v>
      </c>
      <c r="V77" s="20">
        <f t="shared" si="253"/>
        <v>0</v>
      </c>
      <c r="W77" s="20">
        <f t="shared" si="254"/>
        <v>0</v>
      </c>
      <c r="X77" s="20">
        <f t="shared" si="255"/>
        <v>0</v>
      </c>
      <c r="Y77" s="20">
        <f t="shared" si="256"/>
        <v>0</v>
      </c>
      <c r="Z77" s="20">
        <f t="shared" si="257"/>
        <v>0</v>
      </c>
      <c r="AA77" s="20">
        <f t="shared" si="258"/>
        <v>0</v>
      </c>
      <c r="AB77" s="20">
        <f t="shared" si="259"/>
        <v>0</v>
      </c>
      <c r="AC77" s="20">
        <f t="shared" si="260"/>
        <v>0</v>
      </c>
      <c r="AD77" s="20">
        <v>12.41432418130929</v>
      </c>
      <c r="AE77" s="20">
        <f t="shared" si="261"/>
        <v>0.14345318000000001</v>
      </c>
      <c r="AF77" s="20">
        <f t="shared" si="262"/>
        <v>0</v>
      </c>
      <c r="AG77" s="20">
        <f t="shared" si="263"/>
        <v>0.14345318000000001</v>
      </c>
      <c r="AH77" s="20">
        <f t="shared" si="264"/>
        <v>0</v>
      </c>
      <c r="AI77" s="20">
        <f t="shared" si="265"/>
        <v>0</v>
      </c>
      <c r="AJ77" s="20">
        <v>0.14345318000000001</v>
      </c>
      <c r="AK77" s="20">
        <v>0</v>
      </c>
      <c r="AL77" s="20">
        <v>0.14345318000000001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</row>
    <row r="78" spans="1:55" ht="31.5" x14ac:dyDescent="0.25">
      <c r="A78" s="5" t="s">
        <v>137</v>
      </c>
      <c r="B78" s="15" t="s">
        <v>263</v>
      </c>
      <c r="C78" s="16" t="s">
        <v>181</v>
      </c>
      <c r="D78" s="20">
        <f t="shared" si="235"/>
        <v>20.137619196346993</v>
      </c>
      <c r="E78" s="20">
        <f t="shared" si="236"/>
        <v>0</v>
      </c>
      <c r="F78" s="20">
        <f t="shared" si="237"/>
        <v>0</v>
      </c>
      <c r="G78" s="20">
        <f t="shared" si="238"/>
        <v>0</v>
      </c>
      <c r="H78" s="20">
        <f t="shared" si="239"/>
        <v>0</v>
      </c>
      <c r="I78" s="20">
        <f t="shared" si="240"/>
        <v>0</v>
      </c>
      <c r="J78" s="20">
        <f t="shared" si="241"/>
        <v>0</v>
      </c>
      <c r="K78" s="20">
        <f t="shared" si="242"/>
        <v>0</v>
      </c>
      <c r="L78" s="20">
        <f t="shared" si="243"/>
        <v>0</v>
      </c>
      <c r="M78" s="20">
        <f t="shared" si="244"/>
        <v>0</v>
      </c>
      <c r="N78" s="20">
        <f t="shared" si="245"/>
        <v>0</v>
      </c>
      <c r="O78" s="20">
        <f t="shared" si="246"/>
        <v>0</v>
      </c>
      <c r="P78" s="20">
        <f t="shared" si="247"/>
        <v>0</v>
      </c>
      <c r="Q78" s="20">
        <f t="shared" si="248"/>
        <v>0</v>
      </c>
      <c r="R78" s="20">
        <f t="shared" si="249"/>
        <v>0</v>
      </c>
      <c r="S78" s="20">
        <f t="shared" si="250"/>
        <v>0</v>
      </c>
      <c r="T78" s="20">
        <f t="shared" si="251"/>
        <v>0</v>
      </c>
      <c r="U78" s="20">
        <f t="shared" si="252"/>
        <v>0</v>
      </c>
      <c r="V78" s="20">
        <f t="shared" si="253"/>
        <v>0</v>
      </c>
      <c r="W78" s="20">
        <f t="shared" si="254"/>
        <v>0</v>
      </c>
      <c r="X78" s="20">
        <f t="shared" si="255"/>
        <v>0</v>
      </c>
      <c r="Y78" s="20">
        <f t="shared" si="256"/>
        <v>0</v>
      </c>
      <c r="Z78" s="20">
        <f t="shared" si="257"/>
        <v>0</v>
      </c>
      <c r="AA78" s="20">
        <f t="shared" si="258"/>
        <v>0</v>
      </c>
      <c r="AB78" s="20">
        <f t="shared" si="259"/>
        <v>0</v>
      </c>
      <c r="AC78" s="20">
        <f t="shared" si="260"/>
        <v>0</v>
      </c>
      <c r="AD78" s="20">
        <v>16.78134933028916</v>
      </c>
      <c r="AE78" s="20">
        <f t="shared" si="261"/>
        <v>0</v>
      </c>
      <c r="AF78" s="20">
        <f t="shared" si="262"/>
        <v>0</v>
      </c>
      <c r="AG78" s="20">
        <f t="shared" si="263"/>
        <v>0</v>
      </c>
      <c r="AH78" s="20">
        <f t="shared" si="264"/>
        <v>0</v>
      </c>
      <c r="AI78" s="20">
        <f t="shared" si="265"/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</row>
    <row r="79" spans="1:55" ht="31.5" x14ac:dyDescent="0.25">
      <c r="A79" s="5" t="s">
        <v>137</v>
      </c>
      <c r="B79" s="15" t="s">
        <v>264</v>
      </c>
      <c r="C79" s="16" t="s">
        <v>182</v>
      </c>
      <c r="D79" s="20">
        <f t="shared" si="235"/>
        <v>8.1961550208521246</v>
      </c>
      <c r="E79" s="20">
        <f t="shared" si="236"/>
        <v>0</v>
      </c>
      <c r="F79" s="20">
        <f t="shared" si="237"/>
        <v>0</v>
      </c>
      <c r="G79" s="20">
        <f t="shared" si="238"/>
        <v>0</v>
      </c>
      <c r="H79" s="20">
        <f t="shared" si="239"/>
        <v>0</v>
      </c>
      <c r="I79" s="20">
        <f t="shared" si="240"/>
        <v>0</v>
      </c>
      <c r="J79" s="20">
        <f t="shared" si="241"/>
        <v>0</v>
      </c>
      <c r="K79" s="20">
        <f t="shared" si="242"/>
        <v>0</v>
      </c>
      <c r="L79" s="20">
        <f t="shared" si="243"/>
        <v>0</v>
      </c>
      <c r="M79" s="20">
        <f t="shared" si="244"/>
        <v>0</v>
      </c>
      <c r="N79" s="20">
        <f t="shared" si="245"/>
        <v>0</v>
      </c>
      <c r="O79" s="20">
        <f t="shared" si="246"/>
        <v>0</v>
      </c>
      <c r="P79" s="20">
        <f t="shared" si="247"/>
        <v>0</v>
      </c>
      <c r="Q79" s="20">
        <f t="shared" si="248"/>
        <v>0</v>
      </c>
      <c r="R79" s="20">
        <f t="shared" si="249"/>
        <v>0</v>
      </c>
      <c r="S79" s="20">
        <f t="shared" si="250"/>
        <v>0</v>
      </c>
      <c r="T79" s="20">
        <f t="shared" si="251"/>
        <v>0</v>
      </c>
      <c r="U79" s="20">
        <f t="shared" si="252"/>
        <v>0</v>
      </c>
      <c r="V79" s="20">
        <f t="shared" si="253"/>
        <v>0</v>
      </c>
      <c r="W79" s="20">
        <f t="shared" si="254"/>
        <v>0</v>
      </c>
      <c r="X79" s="20">
        <f t="shared" si="255"/>
        <v>0</v>
      </c>
      <c r="Y79" s="20">
        <f t="shared" si="256"/>
        <v>0</v>
      </c>
      <c r="Z79" s="20">
        <f t="shared" si="257"/>
        <v>0</v>
      </c>
      <c r="AA79" s="20">
        <f t="shared" si="258"/>
        <v>0</v>
      </c>
      <c r="AB79" s="20">
        <f t="shared" si="259"/>
        <v>0</v>
      </c>
      <c r="AC79" s="20">
        <f t="shared" si="260"/>
        <v>0</v>
      </c>
      <c r="AD79" s="20">
        <v>6.8301291840434377</v>
      </c>
      <c r="AE79" s="20">
        <f t="shared" si="261"/>
        <v>0</v>
      </c>
      <c r="AF79" s="20">
        <f t="shared" si="262"/>
        <v>0</v>
      </c>
      <c r="AG79" s="20">
        <f t="shared" si="263"/>
        <v>0</v>
      </c>
      <c r="AH79" s="20">
        <f t="shared" si="264"/>
        <v>0</v>
      </c>
      <c r="AI79" s="20">
        <f t="shared" si="265"/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</row>
    <row r="80" spans="1:55" ht="31.5" x14ac:dyDescent="0.25">
      <c r="A80" s="5" t="s">
        <v>137</v>
      </c>
      <c r="B80" s="15" t="s">
        <v>265</v>
      </c>
      <c r="C80" s="16" t="s">
        <v>229</v>
      </c>
      <c r="D80" s="20">
        <f t="shared" si="235"/>
        <v>10.193548378844923</v>
      </c>
      <c r="E80" s="20">
        <f t="shared" si="236"/>
        <v>0</v>
      </c>
      <c r="F80" s="20">
        <f t="shared" si="237"/>
        <v>0</v>
      </c>
      <c r="G80" s="20">
        <f t="shared" si="238"/>
        <v>0</v>
      </c>
      <c r="H80" s="20">
        <f t="shared" si="239"/>
        <v>0</v>
      </c>
      <c r="I80" s="20">
        <f t="shared" si="240"/>
        <v>0</v>
      </c>
      <c r="J80" s="20">
        <f t="shared" si="241"/>
        <v>0</v>
      </c>
      <c r="K80" s="20">
        <f t="shared" si="242"/>
        <v>0</v>
      </c>
      <c r="L80" s="20">
        <f t="shared" si="243"/>
        <v>0</v>
      </c>
      <c r="M80" s="20">
        <f t="shared" si="244"/>
        <v>0</v>
      </c>
      <c r="N80" s="20">
        <f t="shared" si="245"/>
        <v>0</v>
      </c>
      <c r="O80" s="20">
        <f t="shared" si="246"/>
        <v>0</v>
      </c>
      <c r="P80" s="20">
        <f t="shared" si="247"/>
        <v>0</v>
      </c>
      <c r="Q80" s="20">
        <f t="shared" si="248"/>
        <v>0</v>
      </c>
      <c r="R80" s="20">
        <f t="shared" si="249"/>
        <v>0</v>
      </c>
      <c r="S80" s="20">
        <f t="shared" si="250"/>
        <v>0</v>
      </c>
      <c r="T80" s="20">
        <f t="shared" si="251"/>
        <v>0</v>
      </c>
      <c r="U80" s="20">
        <f t="shared" si="252"/>
        <v>0</v>
      </c>
      <c r="V80" s="20">
        <f t="shared" si="253"/>
        <v>0</v>
      </c>
      <c r="W80" s="20">
        <f t="shared" si="254"/>
        <v>0</v>
      </c>
      <c r="X80" s="20">
        <f t="shared" si="255"/>
        <v>0</v>
      </c>
      <c r="Y80" s="20">
        <f t="shared" si="256"/>
        <v>0</v>
      </c>
      <c r="Z80" s="20">
        <f t="shared" si="257"/>
        <v>0</v>
      </c>
      <c r="AA80" s="20">
        <f t="shared" si="258"/>
        <v>0</v>
      </c>
      <c r="AB80" s="20">
        <f t="shared" si="259"/>
        <v>0</v>
      </c>
      <c r="AC80" s="20">
        <f t="shared" si="260"/>
        <v>0</v>
      </c>
      <c r="AD80" s="20">
        <v>8.4946236490374361</v>
      </c>
      <c r="AE80" s="20">
        <f t="shared" si="261"/>
        <v>0</v>
      </c>
      <c r="AF80" s="20">
        <f t="shared" si="262"/>
        <v>0</v>
      </c>
      <c r="AG80" s="20">
        <f t="shared" si="263"/>
        <v>0</v>
      </c>
      <c r="AH80" s="20">
        <f t="shared" si="264"/>
        <v>0</v>
      </c>
      <c r="AI80" s="20">
        <f t="shared" si="265"/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</row>
    <row r="81" spans="1:55" ht="31.5" x14ac:dyDescent="0.25">
      <c r="A81" s="5" t="s">
        <v>137</v>
      </c>
      <c r="B81" s="15" t="s">
        <v>266</v>
      </c>
      <c r="C81" s="16" t="s">
        <v>230</v>
      </c>
      <c r="D81" s="20">
        <f t="shared" si="235"/>
        <v>8.4513160398586411</v>
      </c>
      <c r="E81" s="20">
        <f t="shared" si="236"/>
        <v>0</v>
      </c>
      <c r="F81" s="20">
        <f t="shared" si="237"/>
        <v>0</v>
      </c>
      <c r="G81" s="20">
        <f t="shared" si="238"/>
        <v>0</v>
      </c>
      <c r="H81" s="20">
        <f t="shared" si="239"/>
        <v>0</v>
      </c>
      <c r="I81" s="20">
        <f t="shared" si="240"/>
        <v>0</v>
      </c>
      <c r="J81" s="20">
        <f t="shared" si="241"/>
        <v>0</v>
      </c>
      <c r="K81" s="20">
        <f t="shared" si="242"/>
        <v>0</v>
      </c>
      <c r="L81" s="20">
        <f t="shared" si="243"/>
        <v>0</v>
      </c>
      <c r="M81" s="20">
        <f t="shared" si="244"/>
        <v>0</v>
      </c>
      <c r="N81" s="20">
        <f t="shared" si="245"/>
        <v>0</v>
      </c>
      <c r="O81" s="20">
        <f t="shared" si="246"/>
        <v>0</v>
      </c>
      <c r="P81" s="20">
        <f t="shared" si="247"/>
        <v>0</v>
      </c>
      <c r="Q81" s="20">
        <f t="shared" si="248"/>
        <v>0</v>
      </c>
      <c r="R81" s="20">
        <f t="shared" si="249"/>
        <v>0</v>
      </c>
      <c r="S81" s="20">
        <f t="shared" si="250"/>
        <v>0</v>
      </c>
      <c r="T81" s="20">
        <f t="shared" si="251"/>
        <v>0</v>
      </c>
      <c r="U81" s="20">
        <f t="shared" si="252"/>
        <v>0</v>
      </c>
      <c r="V81" s="20">
        <f t="shared" si="253"/>
        <v>0</v>
      </c>
      <c r="W81" s="20">
        <f t="shared" si="254"/>
        <v>0</v>
      </c>
      <c r="X81" s="20">
        <f t="shared" si="255"/>
        <v>0</v>
      </c>
      <c r="Y81" s="20">
        <f t="shared" si="256"/>
        <v>0</v>
      </c>
      <c r="Z81" s="20">
        <f t="shared" si="257"/>
        <v>0</v>
      </c>
      <c r="AA81" s="20">
        <f t="shared" si="258"/>
        <v>0</v>
      </c>
      <c r="AB81" s="20">
        <f t="shared" si="259"/>
        <v>0</v>
      </c>
      <c r="AC81" s="20">
        <f t="shared" si="260"/>
        <v>0</v>
      </c>
      <c r="AD81" s="20">
        <v>7.0427633665488685</v>
      </c>
      <c r="AE81" s="20">
        <f t="shared" si="261"/>
        <v>0</v>
      </c>
      <c r="AF81" s="20">
        <f t="shared" si="262"/>
        <v>0</v>
      </c>
      <c r="AG81" s="20">
        <f t="shared" si="263"/>
        <v>0</v>
      </c>
      <c r="AH81" s="20">
        <f t="shared" si="264"/>
        <v>0</v>
      </c>
      <c r="AI81" s="20">
        <f t="shared" si="265"/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</row>
    <row r="82" spans="1:55" ht="31.5" x14ac:dyDescent="0.25">
      <c r="A82" s="5" t="s">
        <v>137</v>
      </c>
      <c r="B82" s="15" t="s">
        <v>267</v>
      </c>
      <c r="C82" s="16" t="s">
        <v>183</v>
      </c>
      <c r="D82" s="20">
        <f t="shared" si="235"/>
        <v>27.191762617470605</v>
      </c>
      <c r="E82" s="20">
        <f t="shared" si="236"/>
        <v>0</v>
      </c>
      <c r="F82" s="20">
        <f t="shared" si="237"/>
        <v>0</v>
      </c>
      <c r="G82" s="20">
        <f t="shared" si="238"/>
        <v>0</v>
      </c>
      <c r="H82" s="20">
        <f t="shared" si="239"/>
        <v>0</v>
      </c>
      <c r="I82" s="20">
        <f t="shared" si="240"/>
        <v>0</v>
      </c>
      <c r="J82" s="20">
        <f t="shared" si="241"/>
        <v>0</v>
      </c>
      <c r="K82" s="20">
        <f t="shared" si="242"/>
        <v>0</v>
      </c>
      <c r="L82" s="20">
        <f t="shared" si="243"/>
        <v>0</v>
      </c>
      <c r="M82" s="20">
        <f t="shared" si="244"/>
        <v>0</v>
      </c>
      <c r="N82" s="20">
        <f t="shared" si="245"/>
        <v>0</v>
      </c>
      <c r="O82" s="20">
        <f t="shared" si="246"/>
        <v>0</v>
      </c>
      <c r="P82" s="20">
        <f t="shared" si="247"/>
        <v>0</v>
      </c>
      <c r="Q82" s="20">
        <f t="shared" si="248"/>
        <v>0</v>
      </c>
      <c r="R82" s="20">
        <f t="shared" si="249"/>
        <v>0</v>
      </c>
      <c r="S82" s="20">
        <f t="shared" si="250"/>
        <v>0</v>
      </c>
      <c r="T82" s="20">
        <f t="shared" si="251"/>
        <v>0</v>
      </c>
      <c r="U82" s="20">
        <f t="shared" si="252"/>
        <v>0</v>
      </c>
      <c r="V82" s="20">
        <f t="shared" si="253"/>
        <v>0</v>
      </c>
      <c r="W82" s="20">
        <f t="shared" si="254"/>
        <v>0</v>
      </c>
      <c r="X82" s="20">
        <f t="shared" si="255"/>
        <v>0</v>
      </c>
      <c r="Y82" s="20">
        <f t="shared" si="256"/>
        <v>0</v>
      </c>
      <c r="Z82" s="20">
        <f t="shared" si="257"/>
        <v>0</v>
      </c>
      <c r="AA82" s="20">
        <f t="shared" si="258"/>
        <v>0</v>
      </c>
      <c r="AB82" s="20">
        <f t="shared" si="259"/>
        <v>0</v>
      </c>
      <c r="AC82" s="20">
        <f t="shared" si="260"/>
        <v>0</v>
      </c>
      <c r="AD82" s="20">
        <v>22.659802181225505</v>
      </c>
      <c r="AE82" s="20">
        <f t="shared" si="261"/>
        <v>0</v>
      </c>
      <c r="AF82" s="20">
        <f t="shared" si="262"/>
        <v>0</v>
      </c>
      <c r="AG82" s="20">
        <f t="shared" si="263"/>
        <v>0</v>
      </c>
      <c r="AH82" s="20">
        <f t="shared" si="264"/>
        <v>0</v>
      </c>
      <c r="AI82" s="20">
        <f t="shared" si="265"/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</row>
    <row r="83" spans="1:55" ht="31.5" x14ac:dyDescent="0.25">
      <c r="A83" s="5" t="s">
        <v>137</v>
      </c>
      <c r="B83" s="15" t="s">
        <v>268</v>
      </c>
      <c r="C83" s="16" t="s">
        <v>184</v>
      </c>
      <c r="D83" s="20">
        <f t="shared" si="235"/>
        <v>2.8909007359214787</v>
      </c>
      <c r="E83" s="20">
        <f t="shared" si="236"/>
        <v>0</v>
      </c>
      <c r="F83" s="20">
        <f t="shared" si="237"/>
        <v>0</v>
      </c>
      <c r="G83" s="20">
        <f t="shared" si="238"/>
        <v>0</v>
      </c>
      <c r="H83" s="20">
        <f t="shared" si="239"/>
        <v>0</v>
      </c>
      <c r="I83" s="20">
        <f t="shared" si="240"/>
        <v>0</v>
      </c>
      <c r="J83" s="20">
        <f t="shared" si="241"/>
        <v>0</v>
      </c>
      <c r="K83" s="20">
        <f t="shared" si="242"/>
        <v>0</v>
      </c>
      <c r="L83" s="20">
        <f t="shared" si="243"/>
        <v>0</v>
      </c>
      <c r="M83" s="20">
        <f t="shared" si="244"/>
        <v>0</v>
      </c>
      <c r="N83" s="20">
        <f t="shared" si="245"/>
        <v>0</v>
      </c>
      <c r="O83" s="20">
        <f t="shared" si="246"/>
        <v>0</v>
      </c>
      <c r="P83" s="20">
        <f t="shared" si="247"/>
        <v>0</v>
      </c>
      <c r="Q83" s="20">
        <f t="shared" si="248"/>
        <v>0</v>
      </c>
      <c r="R83" s="20">
        <f t="shared" si="249"/>
        <v>0</v>
      </c>
      <c r="S83" s="20">
        <f t="shared" si="250"/>
        <v>0</v>
      </c>
      <c r="T83" s="20">
        <f t="shared" si="251"/>
        <v>0</v>
      </c>
      <c r="U83" s="20">
        <f t="shared" si="252"/>
        <v>0</v>
      </c>
      <c r="V83" s="20">
        <f t="shared" si="253"/>
        <v>0</v>
      </c>
      <c r="W83" s="20">
        <f t="shared" si="254"/>
        <v>0</v>
      </c>
      <c r="X83" s="20">
        <f t="shared" si="255"/>
        <v>0</v>
      </c>
      <c r="Y83" s="20">
        <f t="shared" si="256"/>
        <v>0</v>
      </c>
      <c r="Z83" s="20">
        <f t="shared" si="257"/>
        <v>0</v>
      </c>
      <c r="AA83" s="20">
        <f t="shared" si="258"/>
        <v>0</v>
      </c>
      <c r="AB83" s="20">
        <f t="shared" si="259"/>
        <v>0</v>
      </c>
      <c r="AC83" s="20">
        <f t="shared" si="260"/>
        <v>0</v>
      </c>
      <c r="AD83" s="20">
        <v>2.4090839466012324</v>
      </c>
      <c r="AE83" s="20">
        <f t="shared" si="261"/>
        <v>0</v>
      </c>
      <c r="AF83" s="20">
        <f t="shared" si="262"/>
        <v>0</v>
      </c>
      <c r="AG83" s="20">
        <f t="shared" si="263"/>
        <v>0</v>
      </c>
      <c r="AH83" s="20">
        <f t="shared" si="264"/>
        <v>0</v>
      </c>
      <c r="AI83" s="20">
        <f t="shared" si="265"/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</row>
    <row r="84" spans="1:55" ht="31.5" x14ac:dyDescent="0.25">
      <c r="A84" s="5" t="s">
        <v>137</v>
      </c>
      <c r="B84" s="15" t="s">
        <v>269</v>
      </c>
      <c r="C84" s="16" t="s">
        <v>231</v>
      </c>
      <c r="D84" s="20">
        <f t="shared" si="235"/>
        <v>4.725120726887015</v>
      </c>
      <c r="E84" s="20">
        <f t="shared" si="236"/>
        <v>0</v>
      </c>
      <c r="F84" s="20">
        <f t="shared" si="237"/>
        <v>0</v>
      </c>
      <c r="G84" s="20">
        <f t="shared" si="238"/>
        <v>0</v>
      </c>
      <c r="H84" s="20">
        <f t="shared" si="239"/>
        <v>0</v>
      </c>
      <c r="I84" s="20">
        <f t="shared" si="240"/>
        <v>0</v>
      </c>
      <c r="J84" s="20">
        <f t="shared" si="241"/>
        <v>0</v>
      </c>
      <c r="K84" s="20">
        <f t="shared" si="242"/>
        <v>0</v>
      </c>
      <c r="L84" s="20">
        <f t="shared" si="243"/>
        <v>0</v>
      </c>
      <c r="M84" s="20">
        <f t="shared" si="244"/>
        <v>0</v>
      </c>
      <c r="N84" s="20">
        <f t="shared" si="245"/>
        <v>0</v>
      </c>
      <c r="O84" s="20">
        <f t="shared" si="246"/>
        <v>0</v>
      </c>
      <c r="P84" s="20">
        <f t="shared" si="247"/>
        <v>0</v>
      </c>
      <c r="Q84" s="20">
        <f t="shared" si="248"/>
        <v>0</v>
      </c>
      <c r="R84" s="20">
        <f t="shared" si="249"/>
        <v>0</v>
      </c>
      <c r="S84" s="20">
        <f t="shared" si="250"/>
        <v>0</v>
      </c>
      <c r="T84" s="20">
        <f t="shared" si="251"/>
        <v>0</v>
      </c>
      <c r="U84" s="20">
        <f t="shared" si="252"/>
        <v>0</v>
      </c>
      <c r="V84" s="20">
        <f t="shared" si="253"/>
        <v>0</v>
      </c>
      <c r="W84" s="20">
        <f t="shared" si="254"/>
        <v>0</v>
      </c>
      <c r="X84" s="20">
        <f t="shared" si="255"/>
        <v>0</v>
      </c>
      <c r="Y84" s="20">
        <f t="shared" si="256"/>
        <v>0</v>
      </c>
      <c r="Z84" s="20">
        <f t="shared" si="257"/>
        <v>0</v>
      </c>
      <c r="AA84" s="20">
        <f t="shared" si="258"/>
        <v>0</v>
      </c>
      <c r="AB84" s="20">
        <f t="shared" si="259"/>
        <v>0</v>
      </c>
      <c r="AC84" s="20">
        <f t="shared" si="260"/>
        <v>0</v>
      </c>
      <c r="AD84" s="20">
        <v>3.9376006057391795</v>
      </c>
      <c r="AE84" s="20">
        <f t="shared" si="261"/>
        <v>0</v>
      </c>
      <c r="AF84" s="20">
        <f t="shared" si="262"/>
        <v>0</v>
      </c>
      <c r="AG84" s="20">
        <f t="shared" si="263"/>
        <v>0</v>
      </c>
      <c r="AH84" s="20">
        <f t="shared" si="264"/>
        <v>0</v>
      </c>
      <c r="AI84" s="20">
        <f t="shared" si="265"/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</row>
    <row r="85" spans="1:55" ht="31.5" x14ac:dyDescent="0.25">
      <c r="A85" s="5" t="s">
        <v>137</v>
      </c>
      <c r="B85" s="15" t="s">
        <v>270</v>
      </c>
      <c r="C85" s="16" t="s">
        <v>185</v>
      </c>
      <c r="D85" s="20">
        <f t="shared" si="235"/>
        <v>12.907154912818552</v>
      </c>
      <c r="E85" s="20">
        <f t="shared" si="236"/>
        <v>0</v>
      </c>
      <c r="F85" s="20">
        <f t="shared" si="237"/>
        <v>0</v>
      </c>
      <c r="G85" s="20">
        <f t="shared" si="238"/>
        <v>0</v>
      </c>
      <c r="H85" s="20">
        <f t="shared" si="239"/>
        <v>0</v>
      </c>
      <c r="I85" s="20">
        <f t="shared" si="240"/>
        <v>0</v>
      </c>
      <c r="J85" s="20">
        <f t="shared" si="241"/>
        <v>0</v>
      </c>
      <c r="K85" s="20">
        <f t="shared" si="242"/>
        <v>0</v>
      </c>
      <c r="L85" s="20">
        <f t="shared" si="243"/>
        <v>0</v>
      </c>
      <c r="M85" s="20">
        <f t="shared" si="244"/>
        <v>0</v>
      </c>
      <c r="N85" s="20">
        <f t="shared" si="245"/>
        <v>0</v>
      </c>
      <c r="O85" s="20">
        <f t="shared" si="246"/>
        <v>0</v>
      </c>
      <c r="P85" s="20">
        <f t="shared" si="247"/>
        <v>0</v>
      </c>
      <c r="Q85" s="20">
        <f t="shared" si="248"/>
        <v>0</v>
      </c>
      <c r="R85" s="20">
        <f t="shared" si="249"/>
        <v>0</v>
      </c>
      <c r="S85" s="20">
        <f t="shared" si="250"/>
        <v>0</v>
      </c>
      <c r="T85" s="20">
        <f t="shared" si="251"/>
        <v>0</v>
      </c>
      <c r="U85" s="20">
        <f t="shared" si="252"/>
        <v>0</v>
      </c>
      <c r="V85" s="20">
        <f t="shared" si="253"/>
        <v>0</v>
      </c>
      <c r="W85" s="20">
        <f t="shared" si="254"/>
        <v>0</v>
      </c>
      <c r="X85" s="20">
        <f t="shared" si="255"/>
        <v>0</v>
      </c>
      <c r="Y85" s="20">
        <f t="shared" si="256"/>
        <v>0</v>
      </c>
      <c r="Z85" s="20">
        <f t="shared" si="257"/>
        <v>0</v>
      </c>
      <c r="AA85" s="20">
        <f t="shared" si="258"/>
        <v>0</v>
      </c>
      <c r="AB85" s="20">
        <f t="shared" si="259"/>
        <v>0</v>
      </c>
      <c r="AC85" s="20">
        <f t="shared" si="260"/>
        <v>0</v>
      </c>
      <c r="AD85" s="20">
        <v>10.755962427348793</v>
      </c>
      <c r="AE85" s="20">
        <f t="shared" si="261"/>
        <v>0</v>
      </c>
      <c r="AF85" s="20">
        <f t="shared" si="262"/>
        <v>0</v>
      </c>
      <c r="AG85" s="20">
        <f t="shared" si="263"/>
        <v>0</v>
      </c>
      <c r="AH85" s="20">
        <f t="shared" si="264"/>
        <v>0</v>
      </c>
      <c r="AI85" s="20">
        <f t="shared" si="265"/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</row>
    <row r="86" spans="1:55" ht="31.5" x14ac:dyDescent="0.25">
      <c r="A86" s="5" t="s">
        <v>137</v>
      </c>
      <c r="B86" s="15" t="s">
        <v>271</v>
      </c>
      <c r="C86" s="16" t="s">
        <v>186</v>
      </c>
      <c r="D86" s="20">
        <f t="shared" si="235"/>
        <v>18.73020681434555</v>
      </c>
      <c r="E86" s="20">
        <f t="shared" si="236"/>
        <v>0</v>
      </c>
      <c r="F86" s="20">
        <f t="shared" si="237"/>
        <v>0</v>
      </c>
      <c r="G86" s="20">
        <f t="shared" si="238"/>
        <v>0</v>
      </c>
      <c r="H86" s="20">
        <f t="shared" si="239"/>
        <v>0</v>
      </c>
      <c r="I86" s="20">
        <f t="shared" si="240"/>
        <v>0</v>
      </c>
      <c r="J86" s="20">
        <f t="shared" si="241"/>
        <v>0</v>
      </c>
      <c r="K86" s="20">
        <f t="shared" si="242"/>
        <v>0</v>
      </c>
      <c r="L86" s="20">
        <f t="shared" si="243"/>
        <v>0</v>
      </c>
      <c r="M86" s="20">
        <f t="shared" si="244"/>
        <v>0</v>
      </c>
      <c r="N86" s="20">
        <f t="shared" si="245"/>
        <v>0</v>
      </c>
      <c r="O86" s="20">
        <f t="shared" si="246"/>
        <v>0</v>
      </c>
      <c r="P86" s="20">
        <f t="shared" si="247"/>
        <v>0</v>
      </c>
      <c r="Q86" s="20">
        <f t="shared" si="248"/>
        <v>0</v>
      </c>
      <c r="R86" s="20">
        <f t="shared" si="249"/>
        <v>0</v>
      </c>
      <c r="S86" s="20">
        <f t="shared" si="250"/>
        <v>0</v>
      </c>
      <c r="T86" s="20">
        <f t="shared" si="251"/>
        <v>0</v>
      </c>
      <c r="U86" s="20">
        <f t="shared" si="252"/>
        <v>0</v>
      </c>
      <c r="V86" s="20">
        <f t="shared" si="253"/>
        <v>0</v>
      </c>
      <c r="W86" s="20">
        <f t="shared" si="254"/>
        <v>0</v>
      </c>
      <c r="X86" s="20">
        <f t="shared" si="255"/>
        <v>0</v>
      </c>
      <c r="Y86" s="20">
        <f t="shared" si="256"/>
        <v>0</v>
      </c>
      <c r="Z86" s="20">
        <f t="shared" si="257"/>
        <v>0</v>
      </c>
      <c r="AA86" s="20">
        <f t="shared" si="258"/>
        <v>0</v>
      </c>
      <c r="AB86" s="20">
        <f t="shared" si="259"/>
        <v>0</v>
      </c>
      <c r="AC86" s="20">
        <f t="shared" si="260"/>
        <v>0</v>
      </c>
      <c r="AD86" s="20">
        <v>15.608505678621292</v>
      </c>
      <c r="AE86" s="20">
        <f t="shared" si="261"/>
        <v>0</v>
      </c>
      <c r="AF86" s="20">
        <f t="shared" si="262"/>
        <v>0</v>
      </c>
      <c r="AG86" s="20">
        <f t="shared" si="263"/>
        <v>0</v>
      </c>
      <c r="AH86" s="20">
        <f t="shared" si="264"/>
        <v>0</v>
      </c>
      <c r="AI86" s="20">
        <f t="shared" si="265"/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</row>
    <row r="87" spans="1:55" ht="47.25" x14ac:dyDescent="0.25">
      <c r="A87" s="5" t="s">
        <v>137</v>
      </c>
      <c r="B87" s="15" t="s">
        <v>272</v>
      </c>
      <c r="C87" s="16" t="s">
        <v>187</v>
      </c>
      <c r="D87" s="20">
        <f t="shared" si="235"/>
        <v>9.9796235455438307</v>
      </c>
      <c r="E87" s="20">
        <f t="shared" si="236"/>
        <v>0.33401452800000003</v>
      </c>
      <c r="F87" s="20">
        <f t="shared" si="237"/>
        <v>0</v>
      </c>
      <c r="G87" s="20">
        <f t="shared" si="238"/>
        <v>0.23057824320000003</v>
      </c>
      <c r="H87" s="20">
        <f t="shared" si="239"/>
        <v>7.3185360000000005E-2</v>
      </c>
      <c r="I87" s="20">
        <f t="shared" si="240"/>
        <v>3.0250924799999999E-2</v>
      </c>
      <c r="J87" s="20">
        <f t="shared" si="241"/>
        <v>0.33401452800000003</v>
      </c>
      <c r="K87" s="20">
        <f t="shared" si="242"/>
        <v>0</v>
      </c>
      <c r="L87" s="20">
        <f t="shared" si="243"/>
        <v>0.23057824320000003</v>
      </c>
      <c r="M87" s="20">
        <f t="shared" si="244"/>
        <v>7.3185360000000005E-2</v>
      </c>
      <c r="N87" s="20">
        <f t="shared" si="245"/>
        <v>3.0250924799999999E-2</v>
      </c>
      <c r="O87" s="20">
        <f t="shared" si="246"/>
        <v>0</v>
      </c>
      <c r="P87" s="20">
        <f t="shared" si="247"/>
        <v>0</v>
      </c>
      <c r="Q87" s="20">
        <f t="shared" si="248"/>
        <v>0</v>
      </c>
      <c r="R87" s="20">
        <f t="shared" si="249"/>
        <v>0</v>
      </c>
      <c r="S87" s="20">
        <f t="shared" si="250"/>
        <v>0</v>
      </c>
      <c r="T87" s="20">
        <f t="shared" si="251"/>
        <v>0</v>
      </c>
      <c r="U87" s="20">
        <f t="shared" si="252"/>
        <v>0</v>
      </c>
      <c r="V87" s="20">
        <f t="shared" si="253"/>
        <v>0</v>
      </c>
      <c r="W87" s="20">
        <f t="shared" si="254"/>
        <v>0</v>
      </c>
      <c r="X87" s="20">
        <f t="shared" si="255"/>
        <v>0</v>
      </c>
      <c r="Y87" s="20">
        <f t="shared" si="256"/>
        <v>0</v>
      </c>
      <c r="Z87" s="20">
        <f t="shared" si="257"/>
        <v>0</v>
      </c>
      <c r="AA87" s="20">
        <f t="shared" si="258"/>
        <v>0</v>
      </c>
      <c r="AB87" s="20">
        <f t="shared" si="259"/>
        <v>0</v>
      </c>
      <c r="AC87" s="20">
        <f t="shared" si="260"/>
        <v>0</v>
      </c>
      <c r="AD87" s="20">
        <v>8.3163529546198589</v>
      </c>
      <c r="AE87" s="20">
        <f t="shared" si="261"/>
        <v>0.27378240000000004</v>
      </c>
      <c r="AF87" s="20">
        <f t="shared" si="262"/>
        <v>0</v>
      </c>
      <c r="AG87" s="20">
        <f t="shared" si="263"/>
        <v>0.18899856000000004</v>
      </c>
      <c r="AH87" s="20">
        <f t="shared" si="264"/>
        <v>5.9988E-2</v>
      </c>
      <c r="AI87" s="20">
        <f t="shared" si="265"/>
        <v>2.479584E-2</v>
      </c>
      <c r="AJ87" s="20">
        <v>0.27378240000000004</v>
      </c>
      <c r="AK87" s="20">
        <v>0</v>
      </c>
      <c r="AL87" s="20">
        <v>0.18899856000000004</v>
      </c>
      <c r="AM87" s="20">
        <v>5.9988E-2</v>
      </c>
      <c r="AN87" s="20">
        <v>2.479584E-2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</row>
    <row r="88" spans="1:55" ht="47.25" x14ac:dyDescent="0.25">
      <c r="A88" s="5" t="s">
        <v>137</v>
      </c>
      <c r="B88" s="15" t="s">
        <v>273</v>
      </c>
      <c r="C88" s="16" t="s">
        <v>188</v>
      </c>
      <c r="D88" s="20">
        <f t="shared" si="235"/>
        <v>39.670613533146337</v>
      </c>
      <c r="E88" s="20">
        <f t="shared" si="236"/>
        <v>21.306714070599998</v>
      </c>
      <c r="F88" s="20">
        <f t="shared" si="237"/>
        <v>1.1722858E-3</v>
      </c>
      <c r="G88" s="20">
        <f t="shared" si="238"/>
        <v>20.928168359199997</v>
      </c>
      <c r="H88" s="20">
        <f t="shared" si="239"/>
        <v>0</v>
      </c>
      <c r="I88" s="20">
        <f t="shared" si="240"/>
        <v>0.37737342560000009</v>
      </c>
      <c r="J88" s="20">
        <f t="shared" si="241"/>
        <v>21.306714070599998</v>
      </c>
      <c r="K88" s="20">
        <f t="shared" si="242"/>
        <v>1.1722858E-3</v>
      </c>
      <c r="L88" s="20">
        <f t="shared" si="243"/>
        <v>20.928168359199997</v>
      </c>
      <c r="M88" s="20">
        <f t="shared" si="244"/>
        <v>0</v>
      </c>
      <c r="N88" s="20">
        <f t="shared" si="245"/>
        <v>0.37737342560000009</v>
      </c>
      <c r="O88" s="20">
        <f t="shared" si="246"/>
        <v>0</v>
      </c>
      <c r="P88" s="20">
        <f t="shared" si="247"/>
        <v>0</v>
      </c>
      <c r="Q88" s="20">
        <f t="shared" si="248"/>
        <v>0</v>
      </c>
      <c r="R88" s="20">
        <f t="shared" si="249"/>
        <v>0</v>
      </c>
      <c r="S88" s="20">
        <f t="shared" si="250"/>
        <v>0</v>
      </c>
      <c r="T88" s="20">
        <f t="shared" si="251"/>
        <v>0</v>
      </c>
      <c r="U88" s="20">
        <f t="shared" si="252"/>
        <v>0</v>
      </c>
      <c r="V88" s="20">
        <f t="shared" si="253"/>
        <v>0</v>
      </c>
      <c r="W88" s="20">
        <f t="shared" si="254"/>
        <v>0</v>
      </c>
      <c r="X88" s="20">
        <f t="shared" si="255"/>
        <v>0</v>
      </c>
      <c r="Y88" s="20">
        <f t="shared" si="256"/>
        <v>0</v>
      </c>
      <c r="Z88" s="20">
        <f t="shared" si="257"/>
        <v>0</v>
      </c>
      <c r="AA88" s="20">
        <f t="shared" si="258"/>
        <v>0</v>
      </c>
      <c r="AB88" s="20">
        <f t="shared" si="259"/>
        <v>0</v>
      </c>
      <c r="AC88" s="20">
        <f t="shared" si="260"/>
        <v>0</v>
      </c>
      <c r="AD88" s="20">
        <v>33.058844610955283</v>
      </c>
      <c r="AE88" s="20">
        <f t="shared" si="261"/>
        <v>17.464519729999999</v>
      </c>
      <c r="AF88" s="20">
        <f t="shared" si="262"/>
        <v>9.6089000000000005E-4</v>
      </c>
      <c r="AG88" s="20">
        <f t="shared" si="263"/>
        <v>17.154236359999999</v>
      </c>
      <c r="AH88" s="20">
        <f t="shared" si="264"/>
        <v>0</v>
      </c>
      <c r="AI88" s="20">
        <f t="shared" si="265"/>
        <v>0.30932248000000007</v>
      </c>
      <c r="AJ88" s="20">
        <v>17.464519729999999</v>
      </c>
      <c r="AK88" s="20">
        <v>9.6089000000000005E-4</v>
      </c>
      <c r="AL88" s="20">
        <v>17.154236359999999</v>
      </c>
      <c r="AM88" s="20">
        <v>0</v>
      </c>
      <c r="AN88" s="20">
        <v>0.30932248000000007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</row>
    <row r="89" spans="1:55" ht="31.5" x14ac:dyDescent="0.25">
      <c r="A89" s="5" t="s">
        <v>137</v>
      </c>
      <c r="B89" s="15" t="s">
        <v>274</v>
      </c>
      <c r="C89" s="16" t="s">
        <v>189</v>
      </c>
      <c r="D89" s="20">
        <f t="shared" si="235"/>
        <v>19.189897615457792</v>
      </c>
      <c r="E89" s="20">
        <f t="shared" si="236"/>
        <v>0</v>
      </c>
      <c r="F89" s="20">
        <f t="shared" si="237"/>
        <v>0</v>
      </c>
      <c r="G89" s="20">
        <f t="shared" si="238"/>
        <v>0</v>
      </c>
      <c r="H89" s="20">
        <f t="shared" si="239"/>
        <v>0</v>
      </c>
      <c r="I89" s="20">
        <f t="shared" si="240"/>
        <v>0</v>
      </c>
      <c r="J89" s="20">
        <f t="shared" si="241"/>
        <v>0</v>
      </c>
      <c r="K89" s="20">
        <f t="shared" si="242"/>
        <v>0</v>
      </c>
      <c r="L89" s="20">
        <f t="shared" si="243"/>
        <v>0</v>
      </c>
      <c r="M89" s="20">
        <f t="shared" si="244"/>
        <v>0</v>
      </c>
      <c r="N89" s="20">
        <f t="shared" si="245"/>
        <v>0</v>
      </c>
      <c r="O89" s="20">
        <f t="shared" si="246"/>
        <v>0</v>
      </c>
      <c r="P89" s="20">
        <f t="shared" si="247"/>
        <v>0</v>
      </c>
      <c r="Q89" s="20">
        <f t="shared" si="248"/>
        <v>0</v>
      </c>
      <c r="R89" s="20">
        <f t="shared" si="249"/>
        <v>0</v>
      </c>
      <c r="S89" s="20">
        <f t="shared" si="250"/>
        <v>0</v>
      </c>
      <c r="T89" s="20">
        <f t="shared" si="251"/>
        <v>0</v>
      </c>
      <c r="U89" s="20">
        <f t="shared" si="252"/>
        <v>0</v>
      </c>
      <c r="V89" s="20">
        <f t="shared" si="253"/>
        <v>0</v>
      </c>
      <c r="W89" s="20">
        <f t="shared" si="254"/>
        <v>0</v>
      </c>
      <c r="X89" s="20">
        <f t="shared" si="255"/>
        <v>0</v>
      </c>
      <c r="Y89" s="20">
        <f t="shared" si="256"/>
        <v>0</v>
      </c>
      <c r="Z89" s="20">
        <f t="shared" si="257"/>
        <v>0</v>
      </c>
      <c r="AA89" s="20">
        <f t="shared" si="258"/>
        <v>0</v>
      </c>
      <c r="AB89" s="20">
        <f t="shared" si="259"/>
        <v>0</v>
      </c>
      <c r="AC89" s="20">
        <f t="shared" si="260"/>
        <v>0</v>
      </c>
      <c r="AD89" s="20">
        <v>15.991581346214826</v>
      </c>
      <c r="AE89" s="20">
        <f t="shared" si="261"/>
        <v>0</v>
      </c>
      <c r="AF89" s="20">
        <f t="shared" si="262"/>
        <v>0</v>
      </c>
      <c r="AG89" s="20">
        <f t="shared" si="263"/>
        <v>0</v>
      </c>
      <c r="AH89" s="20">
        <f t="shared" si="264"/>
        <v>0</v>
      </c>
      <c r="AI89" s="20">
        <f t="shared" si="265"/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</row>
    <row r="90" spans="1:55" ht="31.5" x14ac:dyDescent="0.25">
      <c r="A90" s="5" t="s">
        <v>137</v>
      </c>
      <c r="B90" s="15" t="s">
        <v>275</v>
      </c>
      <c r="C90" s="16" t="s">
        <v>190</v>
      </c>
      <c r="D90" s="20">
        <f t="shared" si="235"/>
        <v>9.311684372820288</v>
      </c>
      <c r="E90" s="20">
        <f t="shared" si="236"/>
        <v>0</v>
      </c>
      <c r="F90" s="20">
        <f t="shared" si="237"/>
        <v>0</v>
      </c>
      <c r="G90" s="20">
        <f t="shared" si="238"/>
        <v>0</v>
      </c>
      <c r="H90" s="20">
        <f t="shared" si="239"/>
        <v>0</v>
      </c>
      <c r="I90" s="20">
        <f t="shared" si="240"/>
        <v>0</v>
      </c>
      <c r="J90" s="20">
        <f t="shared" si="241"/>
        <v>0</v>
      </c>
      <c r="K90" s="20">
        <f t="shared" si="242"/>
        <v>0</v>
      </c>
      <c r="L90" s="20">
        <f t="shared" si="243"/>
        <v>0</v>
      </c>
      <c r="M90" s="20">
        <f t="shared" si="244"/>
        <v>0</v>
      </c>
      <c r="N90" s="20">
        <f t="shared" si="245"/>
        <v>0</v>
      </c>
      <c r="O90" s="20">
        <f t="shared" si="246"/>
        <v>0</v>
      </c>
      <c r="P90" s="20">
        <f t="shared" si="247"/>
        <v>0</v>
      </c>
      <c r="Q90" s="20">
        <f t="shared" si="248"/>
        <v>0</v>
      </c>
      <c r="R90" s="20">
        <f t="shared" si="249"/>
        <v>0</v>
      </c>
      <c r="S90" s="20">
        <f t="shared" si="250"/>
        <v>0</v>
      </c>
      <c r="T90" s="20">
        <f t="shared" si="251"/>
        <v>0</v>
      </c>
      <c r="U90" s="20">
        <f t="shared" si="252"/>
        <v>0</v>
      </c>
      <c r="V90" s="20">
        <f t="shared" si="253"/>
        <v>0</v>
      </c>
      <c r="W90" s="20">
        <f t="shared" si="254"/>
        <v>0</v>
      </c>
      <c r="X90" s="20">
        <f t="shared" si="255"/>
        <v>0</v>
      </c>
      <c r="Y90" s="20">
        <f t="shared" si="256"/>
        <v>0</v>
      </c>
      <c r="Z90" s="20">
        <f t="shared" si="257"/>
        <v>0</v>
      </c>
      <c r="AA90" s="20">
        <f t="shared" si="258"/>
        <v>0</v>
      </c>
      <c r="AB90" s="20">
        <f t="shared" si="259"/>
        <v>0</v>
      </c>
      <c r="AC90" s="20">
        <f t="shared" si="260"/>
        <v>0</v>
      </c>
      <c r="AD90" s="20">
        <v>7.75973697735024</v>
      </c>
      <c r="AE90" s="20">
        <f t="shared" si="261"/>
        <v>0</v>
      </c>
      <c r="AF90" s="20">
        <f t="shared" si="262"/>
        <v>0</v>
      </c>
      <c r="AG90" s="20">
        <f t="shared" si="263"/>
        <v>0</v>
      </c>
      <c r="AH90" s="20">
        <f t="shared" si="264"/>
        <v>0</v>
      </c>
      <c r="AI90" s="20">
        <f t="shared" si="265"/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</row>
    <row r="91" spans="1:55" ht="47.25" x14ac:dyDescent="0.25">
      <c r="A91" s="5" t="s">
        <v>137</v>
      </c>
      <c r="B91" s="15" t="s">
        <v>276</v>
      </c>
      <c r="C91" s="16" t="s">
        <v>191</v>
      </c>
      <c r="D91" s="20">
        <f t="shared" si="235"/>
        <v>11.389149496775097</v>
      </c>
      <c r="E91" s="20">
        <f t="shared" si="236"/>
        <v>0</v>
      </c>
      <c r="F91" s="20">
        <f t="shared" si="237"/>
        <v>0</v>
      </c>
      <c r="G91" s="20">
        <f t="shared" si="238"/>
        <v>0</v>
      </c>
      <c r="H91" s="20">
        <f t="shared" si="239"/>
        <v>0</v>
      </c>
      <c r="I91" s="20">
        <f t="shared" si="240"/>
        <v>0</v>
      </c>
      <c r="J91" s="20">
        <f t="shared" si="241"/>
        <v>0</v>
      </c>
      <c r="K91" s="20">
        <f t="shared" si="242"/>
        <v>0</v>
      </c>
      <c r="L91" s="20">
        <f t="shared" si="243"/>
        <v>0</v>
      </c>
      <c r="M91" s="20">
        <f t="shared" si="244"/>
        <v>0</v>
      </c>
      <c r="N91" s="20">
        <f t="shared" si="245"/>
        <v>0</v>
      </c>
      <c r="O91" s="20">
        <f t="shared" si="246"/>
        <v>0</v>
      </c>
      <c r="P91" s="20">
        <f t="shared" si="247"/>
        <v>0</v>
      </c>
      <c r="Q91" s="20">
        <f t="shared" si="248"/>
        <v>0</v>
      </c>
      <c r="R91" s="20">
        <f t="shared" si="249"/>
        <v>0</v>
      </c>
      <c r="S91" s="20">
        <f t="shared" si="250"/>
        <v>0</v>
      </c>
      <c r="T91" s="20">
        <f t="shared" si="251"/>
        <v>0</v>
      </c>
      <c r="U91" s="20">
        <f t="shared" si="252"/>
        <v>0</v>
      </c>
      <c r="V91" s="20">
        <f t="shared" si="253"/>
        <v>0</v>
      </c>
      <c r="W91" s="20">
        <f t="shared" si="254"/>
        <v>0</v>
      </c>
      <c r="X91" s="20">
        <f t="shared" si="255"/>
        <v>0</v>
      </c>
      <c r="Y91" s="20">
        <f t="shared" si="256"/>
        <v>0</v>
      </c>
      <c r="Z91" s="20">
        <f t="shared" si="257"/>
        <v>0</v>
      </c>
      <c r="AA91" s="20">
        <f t="shared" si="258"/>
        <v>0</v>
      </c>
      <c r="AB91" s="20">
        <f t="shared" si="259"/>
        <v>0</v>
      </c>
      <c r="AC91" s="20">
        <f t="shared" si="260"/>
        <v>0</v>
      </c>
      <c r="AD91" s="20">
        <v>9.4909579139792477</v>
      </c>
      <c r="AE91" s="20">
        <f t="shared" si="261"/>
        <v>0</v>
      </c>
      <c r="AF91" s="20">
        <f t="shared" si="262"/>
        <v>0</v>
      </c>
      <c r="AG91" s="20">
        <f t="shared" si="263"/>
        <v>0</v>
      </c>
      <c r="AH91" s="20">
        <f t="shared" si="264"/>
        <v>0</v>
      </c>
      <c r="AI91" s="20">
        <f t="shared" si="265"/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</row>
    <row r="92" spans="1:55" ht="31.5" x14ac:dyDescent="0.25">
      <c r="A92" s="5" t="s">
        <v>137</v>
      </c>
      <c r="B92" s="15" t="s">
        <v>232</v>
      </c>
      <c r="C92" s="16" t="s">
        <v>233</v>
      </c>
      <c r="D92" s="20">
        <f t="shared" si="235"/>
        <v>4.7807930320871144</v>
      </c>
      <c r="E92" s="20">
        <f t="shared" si="236"/>
        <v>0</v>
      </c>
      <c r="F92" s="20">
        <f t="shared" si="237"/>
        <v>0</v>
      </c>
      <c r="G92" s="20">
        <f t="shared" si="238"/>
        <v>0</v>
      </c>
      <c r="H92" s="20">
        <f t="shared" si="239"/>
        <v>0</v>
      </c>
      <c r="I92" s="20">
        <f t="shared" si="240"/>
        <v>0</v>
      </c>
      <c r="J92" s="20">
        <f t="shared" si="241"/>
        <v>0</v>
      </c>
      <c r="K92" s="20">
        <f t="shared" si="242"/>
        <v>0</v>
      </c>
      <c r="L92" s="20">
        <f t="shared" si="243"/>
        <v>0</v>
      </c>
      <c r="M92" s="20">
        <f t="shared" si="244"/>
        <v>0</v>
      </c>
      <c r="N92" s="20">
        <f t="shared" si="245"/>
        <v>0</v>
      </c>
      <c r="O92" s="20">
        <f t="shared" si="246"/>
        <v>0</v>
      </c>
      <c r="P92" s="20">
        <f t="shared" si="247"/>
        <v>0</v>
      </c>
      <c r="Q92" s="20">
        <f t="shared" si="248"/>
        <v>0</v>
      </c>
      <c r="R92" s="20">
        <f t="shared" si="249"/>
        <v>0</v>
      </c>
      <c r="S92" s="20">
        <f t="shared" si="250"/>
        <v>0</v>
      </c>
      <c r="T92" s="20">
        <f t="shared" si="251"/>
        <v>0</v>
      </c>
      <c r="U92" s="20">
        <f t="shared" si="252"/>
        <v>0</v>
      </c>
      <c r="V92" s="20">
        <f t="shared" si="253"/>
        <v>0</v>
      </c>
      <c r="W92" s="20">
        <f t="shared" si="254"/>
        <v>0</v>
      </c>
      <c r="X92" s="20">
        <f t="shared" si="255"/>
        <v>0</v>
      </c>
      <c r="Y92" s="20">
        <f t="shared" si="256"/>
        <v>0</v>
      </c>
      <c r="Z92" s="20">
        <f t="shared" si="257"/>
        <v>0</v>
      </c>
      <c r="AA92" s="20">
        <f t="shared" si="258"/>
        <v>0</v>
      </c>
      <c r="AB92" s="20">
        <f t="shared" si="259"/>
        <v>0</v>
      </c>
      <c r="AC92" s="20">
        <f t="shared" si="260"/>
        <v>0</v>
      </c>
      <c r="AD92" s="20">
        <v>3.9839941934059286</v>
      </c>
      <c r="AE92" s="20">
        <f t="shared" si="261"/>
        <v>0</v>
      </c>
      <c r="AF92" s="20">
        <f t="shared" si="262"/>
        <v>0</v>
      </c>
      <c r="AG92" s="20">
        <f t="shared" si="263"/>
        <v>0</v>
      </c>
      <c r="AH92" s="20">
        <f t="shared" si="264"/>
        <v>0</v>
      </c>
      <c r="AI92" s="20">
        <f t="shared" si="265"/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</row>
    <row r="93" spans="1:55" ht="31.5" x14ac:dyDescent="0.25">
      <c r="A93" s="5" t="s">
        <v>137</v>
      </c>
      <c r="B93" s="15" t="s">
        <v>277</v>
      </c>
      <c r="C93" s="16" t="s">
        <v>192</v>
      </c>
      <c r="D93" s="20">
        <f t="shared" si="235"/>
        <v>15.803024034938176</v>
      </c>
      <c r="E93" s="20">
        <f t="shared" si="236"/>
        <v>0</v>
      </c>
      <c r="F93" s="20">
        <f t="shared" si="237"/>
        <v>0</v>
      </c>
      <c r="G93" s="20">
        <f t="shared" si="238"/>
        <v>0</v>
      </c>
      <c r="H93" s="20">
        <f t="shared" si="239"/>
        <v>0</v>
      </c>
      <c r="I93" s="20">
        <f t="shared" si="240"/>
        <v>0</v>
      </c>
      <c r="J93" s="20">
        <f t="shared" si="241"/>
        <v>0</v>
      </c>
      <c r="K93" s="20">
        <f t="shared" si="242"/>
        <v>0</v>
      </c>
      <c r="L93" s="20">
        <f t="shared" si="243"/>
        <v>0</v>
      </c>
      <c r="M93" s="20">
        <f t="shared" si="244"/>
        <v>0</v>
      </c>
      <c r="N93" s="20">
        <f t="shared" si="245"/>
        <v>0</v>
      </c>
      <c r="O93" s="20">
        <f t="shared" si="246"/>
        <v>0</v>
      </c>
      <c r="P93" s="20">
        <f t="shared" si="247"/>
        <v>0</v>
      </c>
      <c r="Q93" s="20">
        <f t="shared" si="248"/>
        <v>0</v>
      </c>
      <c r="R93" s="20">
        <f t="shared" si="249"/>
        <v>0</v>
      </c>
      <c r="S93" s="20">
        <f t="shared" si="250"/>
        <v>0</v>
      </c>
      <c r="T93" s="20">
        <f t="shared" si="251"/>
        <v>0</v>
      </c>
      <c r="U93" s="20">
        <f t="shared" si="252"/>
        <v>0</v>
      </c>
      <c r="V93" s="20">
        <f t="shared" si="253"/>
        <v>0</v>
      </c>
      <c r="W93" s="20">
        <f t="shared" si="254"/>
        <v>0</v>
      </c>
      <c r="X93" s="20">
        <f t="shared" si="255"/>
        <v>0</v>
      </c>
      <c r="Y93" s="20">
        <f t="shared" si="256"/>
        <v>0</v>
      </c>
      <c r="Z93" s="20">
        <f t="shared" si="257"/>
        <v>0</v>
      </c>
      <c r="AA93" s="20">
        <f t="shared" si="258"/>
        <v>0</v>
      </c>
      <c r="AB93" s="20">
        <f t="shared" si="259"/>
        <v>0</v>
      </c>
      <c r="AC93" s="20">
        <f t="shared" si="260"/>
        <v>0</v>
      </c>
      <c r="AD93" s="20">
        <v>13.169186695781814</v>
      </c>
      <c r="AE93" s="20">
        <f t="shared" si="261"/>
        <v>0</v>
      </c>
      <c r="AF93" s="20">
        <f t="shared" si="262"/>
        <v>0</v>
      </c>
      <c r="AG93" s="20">
        <f t="shared" si="263"/>
        <v>0</v>
      </c>
      <c r="AH93" s="20">
        <f t="shared" si="264"/>
        <v>0</v>
      </c>
      <c r="AI93" s="20">
        <f t="shared" si="265"/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</row>
    <row r="94" spans="1:55" ht="31.5" x14ac:dyDescent="0.25">
      <c r="A94" s="5" t="s">
        <v>137</v>
      </c>
      <c r="B94" s="15" t="s">
        <v>278</v>
      </c>
      <c r="C94" s="16" t="s">
        <v>193</v>
      </c>
      <c r="D94" s="20">
        <f t="shared" si="235"/>
        <v>6.8336982440911287</v>
      </c>
      <c r="E94" s="20">
        <f t="shared" si="236"/>
        <v>0</v>
      </c>
      <c r="F94" s="20">
        <f t="shared" si="237"/>
        <v>0</v>
      </c>
      <c r="G94" s="20">
        <f t="shared" si="238"/>
        <v>0</v>
      </c>
      <c r="H94" s="20">
        <f t="shared" si="239"/>
        <v>0</v>
      </c>
      <c r="I94" s="20">
        <f t="shared" si="240"/>
        <v>0</v>
      </c>
      <c r="J94" s="20">
        <f t="shared" si="241"/>
        <v>0</v>
      </c>
      <c r="K94" s="20">
        <f t="shared" si="242"/>
        <v>0</v>
      </c>
      <c r="L94" s="20">
        <f t="shared" si="243"/>
        <v>0</v>
      </c>
      <c r="M94" s="20">
        <f t="shared" si="244"/>
        <v>0</v>
      </c>
      <c r="N94" s="20">
        <f t="shared" si="245"/>
        <v>0</v>
      </c>
      <c r="O94" s="20">
        <f t="shared" si="246"/>
        <v>0</v>
      </c>
      <c r="P94" s="20">
        <f t="shared" si="247"/>
        <v>0</v>
      </c>
      <c r="Q94" s="20">
        <f t="shared" si="248"/>
        <v>0</v>
      </c>
      <c r="R94" s="20">
        <f t="shared" si="249"/>
        <v>0</v>
      </c>
      <c r="S94" s="20">
        <f t="shared" si="250"/>
        <v>0</v>
      </c>
      <c r="T94" s="20">
        <f t="shared" si="251"/>
        <v>0</v>
      </c>
      <c r="U94" s="20">
        <f t="shared" si="252"/>
        <v>0</v>
      </c>
      <c r="V94" s="20">
        <f t="shared" si="253"/>
        <v>0</v>
      </c>
      <c r="W94" s="20">
        <f t="shared" si="254"/>
        <v>0</v>
      </c>
      <c r="X94" s="20">
        <f t="shared" si="255"/>
        <v>0</v>
      </c>
      <c r="Y94" s="20">
        <f t="shared" si="256"/>
        <v>0</v>
      </c>
      <c r="Z94" s="20">
        <f t="shared" si="257"/>
        <v>0</v>
      </c>
      <c r="AA94" s="20">
        <f t="shared" si="258"/>
        <v>0</v>
      </c>
      <c r="AB94" s="20">
        <f t="shared" si="259"/>
        <v>0</v>
      </c>
      <c r="AC94" s="20">
        <f t="shared" si="260"/>
        <v>0</v>
      </c>
      <c r="AD94" s="20">
        <v>5.6947485367426074</v>
      </c>
      <c r="AE94" s="20">
        <f t="shared" si="261"/>
        <v>0</v>
      </c>
      <c r="AF94" s="20">
        <f t="shared" si="262"/>
        <v>0</v>
      </c>
      <c r="AG94" s="20">
        <f t="shared" si="263"/>
        <v>0</v>
      </c>
      <c r="AH94" s="20">
        <f t="shared" si="264"/>
        <v>0</v>
      </c>
      <c r="AI94" s="20">
        <f t="shared" si="265"/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</row>
    <row r="95" spans="1:55" ht="31.5" x14ac:dyDescent="0.25">
      <c r="A95" s="5" t="s">
        <v>137</v>
      </c>
      <c r="B95" s="15" t="s">
        <v>279</v>
      </c>
      <c r="C95" s="16" t="s">
        <v>194</v>
      </c>
      <c r="D95" s="20">
        <f t="shared" si="235"/>
        <v>4.1508189823402288</v>
      </c>
      <c r="E95" s="20">
        <f t="shared" si="236"/>
        <v>0</v>
      </c>
      <c r="F95" s="20">
        <f t="shared" si="237"/>
        <v>0</v>
      </c>
      <c r="G95" s="20">
        <f t="shared" si="238"/>
        <v>0</v>
      </c>
      <c r="H95" s="20">
        <f t="shared" si="239"/>
        <v>0</v>
      </c>
      <c r="I95" s="20">
        <f t="shared" si="240"/>
        <v>0</v>
      </c>
      <c r="J95" s="20">
        <f t="shared" si="241"/>
        <v>0</v>
      </c>
      <c r="K95" s="20">
        <f t="shared" si="242"/>
        <v>0</v>
      </c>
      <c r="L95" s="20">
        <f t="shared" si="243"/>
        <v>0</v>
      </c>
      <c r="M95" s="20">
        <f t="shared" si="244"/>
        <v>0</v>
      </c>
      <c r="N95" s="20">
        <f t="shared" si="245"/>
        <v>0</v>
      </c>
      <c r="O95" s="20">
        <f t="shared" si="246"/>
        <v>0</v>
      </c>
      <c r="P95" s="20">
        <f t="shared" si="247"/>
        <v>0</v>
      </c>
      <c r="Q95" s="20">
        <f t="shared" si="248"/>
        <v>0</v>
      </c>
      <c r="R95" s="20">
        <f t="shared" si="249"/>
        <v>0</v>
      </c>
      <c r="S95" s="20">
        <f t="shared" si="250"/>
        <v>0</v>
      </c>
      <c r="T95" s="20">
        <f t="shared" si="251"/>
        <v>0</v>
      </c>
      <c r="U95" s="20">
        <f t="shared" si="252"/>
        <v>0</v>
      </c>
      <c r="V95" s="20">
        <f t="shared" si="253"/>
        <v>0</v>
      </c>
      <c r="W95" s="20">
        <f t="shared" si="254"/>
        <v>0</v>
      </c>
      <c r="X95" s="20">
        <f t="shared" si="255"/>
        <v>0</v>
      </c>
      <c r="Y95" s="20">
        <f t="shared" si="256"/>
        <v>0</v>
      </c>
      <c r="Z95" s="20">
        <f t="shared" si="257"/>
        <v>0</v>
      </c>
      <c r="AA95" s="20">
        <f t="shared" si="258"/>
        <v>0</v>
      </c>
      <c r="AB95" s="20">
        <f t="shared" si="259"/>
        <v>0</v>
      </c>
      <c r="AC95" s="20">
        <f t="shared" si="260"/>
        <v>0</v>
      </c>
      <c r="AD95" s="20">
        <v>3.4590158186168574</v>
      </c>
      <c r="AE95" s="20">
        <f t="shared" si="261"/>
        <v>0</v>
      </c>
      <c r="AF95" s="20">
        <f t="shared" si="262"/>
        <v>0</v>
      </c>
      <c r="AG95" s="20">
        <f t="shared" si="263"/>
        <v>0</v>
      </c>
      <c r="AH95" s="20">
        <f t="shared" si="264"/>
        <v>0</v>
      </c>
      <c r="AI95" s="20">
        <f t="shared" si="265"/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</row>
    <row r="96" spans="1:55" ht="31.5" x14ac:dyDescent="0.25">
      <c r="A96" s="5" t="s">
        <v>137</v>
      </c>
      <c r="B96" s="15" t="s">
        <v>280</v>
      </c>
      <c r="C96" s="16" t="s">
        <v>234</v>
      </c>
      <c r="D96" s="20">
        <f t="shared" si="235"/>
        <v>3.1771440143195968</v>
      </c>
      <c r="E96" s="20">
        <f t="shared" si="236"/>
        <v>0</v>
      </c>
      <c r="F96" s="20">
        <f t="shared" si="237"/>
        <v>0</v>
      </c>
      <c r="G96" s="20">
        <f t="shared" si="238"/>
        <v>0</v>
      </c>
      <c r="H96" s="20">
        <f t="shared" si="239"/>
        <v>0</v>
      </c>
      <c r="I96" s="20">
        <f t="shared" si="240"/>
        <v>0</v>
      </c>
      <c r="J96" s="20">
        <f t="shared" si="241"/>
        <v>0</v>
      </c>
      <c r="K96" s="20">
        <f t="shared" si="242"/>
        <v>0</v>
      </c>
      <c r="L96" s="20">
        <f t="shared" si="243"/>
        <v>0</v>
      </c>
      <c r="M96" s="20">
        <f t="shared" si="244"/>
        <v>0</v>
      </c>
      <c r="N96" s="20">
        <f t="shared" si="245"/>
        <v>0</v>
      </c>
      <c r="O96" s="20">
        <f t="shared" si="246"/>
        <v>0</v>
      </c>
      <c r="P96" s="20">
        <f t="shared" si="247"/>
        <v>0</v>
      </c>
      <c r="Q96" s="20">
        <f t="shared" si="248"/>
        <v>0</v>
      </c>
      <c r="R96" s="20">
        <f t="shared" si="249"/>
        <v>0</v>
      </c>
      <c r="S96" s="20">
        <f t="shared" si="250"/>
        <v>0</v>
      </c>
      <c r="T96" s="20">
        <f t="shared" si="251"/>
        <v>0</v>
      </c>
      <c r="U96" s="20">
        <f t="shared" si="252"/>
        <v>0</v>
      </c>
      <c r="V96" s="20">
        <f t="shared" si="253"/>
        <v>0</v>
      </c>
      <c r="W96" s="20">
        <f t="shared" si="254"/>
        <v>0</v>
      </c>
      <c r="X96" s="20">
        <f t="shared" si="255"/>
        <v>0</v>
      </c>
      <c r="Y96" s="20">
        <f t="shared" si="256"/>
        <v>0</v>
      </c>
      <c r="Z96" s="20">
        <f t="shared" si="257"/>
        <v>0</v>
      </c>
      <c r="AA96" s="20">
        <f t="shared" si="258"/>
        <v>0</v>
      </c>
      <c r="AB96" s="20">
        <f t="shared" si="259"/>
        <v>0</v>
      </c>
      <c r="AC96" s="20">
        <f t="shared" si="260"/>
        <v>0</v>
      </c>
      <c r="AD96" s="20">
        <v>2.6476200119329976</v>
      </c>
      <c r="AE96" s="20">
        <f t="shared" si="261"/>
        <v>0</v>
      </c>
      <c r="AF96" s="20">
        <f t="shared" si="262"/>
        <v>0</v>
      </c>
      <c r="AG96" s="20">
        <f t="shared" si="263"/>
        <v>0</v>
      </c>
      <c r="AH96" s="20">
        <f t="shared" si="264"/>
        <v>0</v>
      </c>
      <c r="AI96" s="20">
        <f t="shared" si="265"/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</row>
    <row r="97" spans="1:55" ht="31.5" x14ac:dyDescent="0.25">
      <c r="A97" s="5" t="s">
        <v>137</v>
      </c>
      <c r="B97" s="15" t="s">
        <v>195</v>
      </c>
      <c r="C97" s="16" t="s">
        <v>196</v>
      </c>
      <c r="D97" s="20">
        <f t="shared" si="235"/>
        <v>18.956199956157036</v>
      </c>
      <c r="E97" s="20">
        <f t="shared" si="236"/>
        <v>0</v>
      </c>
      <c r="F97" s="20">
        <f t="shared" si="237"/>
        <v>0</v>
      </c>
      <c r="G97" s="20">
        <f t="shared" si="238"/>
        <v>0</v>
      </c>
      <c r="H97" s="20">
        <f t="shared" si="239"/>
        <v>0</v>
      </c>
      <c r="I97" s="20">
        <f t="shared" si="240"/>
        <v>0</v>
      </c>
      <c r="J97" s="20">
        <f t="shared" si="241"/>
        <v>0</v>
      </c>
      <c r="K97" s="20">
        <f t="shared" si="242"/>
        <v>0</v>
      </c>
      <c r="L97" s="20">
        <f t="shared" si="243"/>
        <v>0</v>
      </c>
      <c r="M97" s="20">
        <f t="shared" si="244"/>
        <v>0</v>
      </c>
      <c r="N97" s="20">
        <f t="shared" si="245"/>
        <v>0</v>
      </c>
      <c r="O97" s="20">
        <f t="shared" si="246"/>
        <v>0</v>
      </c>
      <c r="P97" s="20">
        <f t="shared" si="247"/>
        <v>0</v>
      </c>
      <c r="Q97" s="20">
        <f t="shared" si="248"/>
        <v>0</v>
      </c>
      <c r="R97" s="20">
        <f t="shared" si="249"/>
        <v>0</v>
      </c>
      <c r="S97" s="20">
        <f t="shared" si="250"/>
        <v>0</v>
      </c>
      <c r="T97" s="20">
        <f t="shared" si="251"/>
        <v>0</v>
      </c>
      <c r="U97" s="20">
        <f t="shared" si="252"/>
        <v>0</v>
      </c>
      <c r="V97" s="20">
        <f t="shared" si="253"/>
        <v>0</v>
      </c>
      <c r="W97" s="20">
        <f t="shared" si="254"/>
        <v>0</v>
      </c>
      <c r="X97" s="20">
        <f t="shared" si="255"/>
        <v>0</v>
      </c>
      <c r="Y97" s="20">
        <f t="shared" si="256"/>
        <v>0</v>
      </c>
      <c r="Z97" s="20">
        <f t="shared" si="257"/>
        <v>0</v>
      </c>
      <c r="AA97" s="20">
        <f t="shared" si="258"/>
        <v>0</v>
      </c>
      <c r="AB97" s="20">
        <f t="shared" si="259"/>
        <v>0</v>
      </c>
      <c r="AC97" s="20">
        <f t="shared" si="260"/>
        <v>0</v>
      </c>
      <c r="AD97" s="20">
        <v>15.79683329679753</v>
      </c>
      <c r="AE97" s="20">
        <f t="shared" si="261"/>
        <v>0</v>
      </c>
      <c r="AF97" s="20">
        <f t="shared" si="262"/>
        <v>0</v>
      </c>
      <c r="AG97" s="20">
        <f t="shared" si="263"/>
        <v>0</v>
      </c>
      <c r="AH97" s="20">
        <f t="shared" si="264"/>
        <v>0</v>
      </c>
      <c r="AI97" s="20">
        <f t="shared" si="265"/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</row>
    <row r="98" spans="1:55" ht="31.5" x14ac:dyDescent="0.25">
      <c r="A98" s="5" t="s">
        <v>137</v>
      </c>
      <c r="B98" s="15" t="s">
        <v>281</v>
      </c>
      <c r="C98" s="16" t="s">
        <v>235</v>
      </c>
      <c r="D98" s="20">
        <f t="shared" si="235"/>
        <v>1.7016664981632856</v>
      </c>
      <c r="E98" s="20">
        <f t="shared" si="236"/>
        <v>0</v>
      </c>
      <c r="F98" s="20">
        <f t="shared" si="237"/>
        <v>0</v>
      </c>
      <c r="G98" s="20">
        <f t="shared" si="238"/>
        <v>0</v>
      </c>
      <c r="H98" s="20">
        <f t="shared" si="239"/>
        <v>0</v>
      </c>
      <c r="I98" s="20">
        <f t="shared" si="240"/>
        <v>0</v>
      </c>
      <c r="J98" s="20">
        <f t="shared" si="241"/>
        <v>0</v>
      </c>
      <c r="K98" s="20">
        <f t="shared" si="242"/>
        <v>0</v>
      </c>
      <c r="L98" s="20">
        <f t="shared" si="243"/>
        <v>0</v>
      </c>
      <c r="M98" s="20">
        <f t="shared" si="244"/>
        <v>0</v>
      </c>
      <c r="N98" s="20">
        <f t="shared" si="245"/>
        <v>0</v>
      </c>
      <c r="O98" s="20">
        <f t="shared" si="246"/>
        <v>0</v>
      </c>
      <c r="P98" s="20">
        <f t="shared" si="247"/>
        <v>0</v>
      </c>
      <c r="Q98" s="20">
        <f t="shared" si="248"/>
        <v>0</v>
      </c>
      <c r="R98" s="20">
        <f t="shared" si="249"/>
        <v>0</v>
      </c>
      <c r="S98" s="20">
        <f t="shared" si="250"/>
        <v>0</v>
      </c>
      <c r="T98" s="20">
        <f t="shared" si="251"/>
        <v>0</v>
      </c>
      <c r="U98" s="20">
        <f t="shared" si="252"/>
        <v>0</v>
      </c>
      <c r="V98" s="20">
        <f t="shared" si="253"/>
        <v>0</v>
      </c>
      <c r="W98" s="20">
        <f t="shared" si="254"/>
        <v>0</v>
      </c>
      <c r="X98" s="20">
        <f t="shared" si="255"/>
        <v>0</v>
      </c>
      <c r="Y98" s="20">
        <f t="shared" si="256"/>
        <v>0</v>
      </c>
      <c r="Z98" s="20">
        <f t="shared" si="257"/>
        <v>0</v>
      </c>
      <c r="AA98" s="20">
        <f t="shared" si="258"/>
        <v>0</v>
      </c>
      <c r="AB98" s="20">
        <f t="shared" si="259"/>
        <v>0</v>
      </c>
      <c r="AC98" s="20">
        <f t="shared" si="260"/>
        <v>0</v>
      </c>
      <c r="AD98" s="20">
        <v>1.4180554151360714</v>
      </c>
      <c r="AE98" s="20">
        <f t="shared" si="261"/>
        <v>0</v>
      </c>
      <c r="AF98" s="20">
        <f t="shared" si="262"/>
        <v>0</v>
      </c>
      <c r="AG98" s="20">
        <f t="shared" si="263"/>
        <v>0</v>
      </c>
      <c r="AH98" s="20">
        <f t="shared" si="264"/>
        <v>0</v>
      </c>
      <c r="AI98" s="20">
        <f t="shared" si="265"/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</row>
    <row r="99" spans="1:55" ht="31.5" x14ac:dyDescent="0.25">
      <c r="A99" s="5" t="s">
        <v>137</v>
      </c>
      <c r="B99" s="15" t="s">
        <v>282</v>
      </c>
      <c r="C99" s="16" t="s">
        <v>236</v>
      </c>
      <c r="D99" s="20">
        <f t="shared" si="235"/>
        <v>23.618683446202493</v>
      </c>
      <c r="E99" s="20">
        <f t="shared" si="236"/>
        <v>0</v>
      </c>
      <c r="F99" s="20">
        <f t="shared" si="237"/>
        <v>0</v>
      </c>
      <c r="G99" s="20">
        <f t="shared" si="238"/>
        <v>0</v>
      </c>
      <c r="H99" s="20">
        <f t="shared" si="239"/>
        <v>0</v>
      </c>
      <c r="I99" s="20">
        <f t="shared" si="240"/>
        <v>0</v>
      </c>
      <c r="J99" s="20">
        <f t="shared" si="241"/>
        <v>0</v>
      </c>
      <c r="K99" s="20">
        <f t="shared" si="242"/>
        <v>0</v>
      </c>
      <c r="L99" s="20">
        <f t="shared" si="243"/>
        <v>0</v>
      </c>
      <c r="M99" s="20">
        <f t="shared" si="244"/>
        <v>0</v>
      </c>
      <c r="N99" s="20">
        <f t="shared" si="245"/>
        <v>0</v>
      </c>
      <c r="O99" s="20">
        <f t="shared" si="246"/>
        <v>0</v>
      </c>
      <c r="P99" s="20">
        <f t="shared" si="247"/>
        <v>0</v>
      </c>
      <c r="Q99" s="20">
        <f t="shared" si="248"/>
        <v>0</v>
      </c>
      <c r="R99" s="20">
        <f t="shared" si="249"/>
        <v>0</v>
      </c>
      <c r="S99" s="20">
        <f t="shared" si="250"/>
        <v>0</v>
      </c>
      <c r="T99" s="20">
        <f t="shared" si="251"/>
        <v>0</v>
      </c>
      <c r="U99" s="20">
        <f t="shared" si="252"/>
        <v>0</v>
      </c>
      <c r="V99" s="20">
        <f t="shared" si="253"/>
        <v>0</v>
      </c>
      <c r="W99" s="20">
        <f t="shared" si="254"/>
        <v>0</v>
      </c>
      <c r="X99" s="20">
        <f t="shared" si="255"/>
        <v>0</v>
      </c>
      <c r="Y99" s="20">
        <f t="shared" si="256"/>
        <v>0</v>
      </c>
      <c r="Z99" s="20">
        <f t="shared" si="257"/>
        <v>0</v>
      </c>
      <c r="AA99" s="20">
        <f t="shared" si="258"/>
        <v>0</v>
      </c>
      <c r="AB99" s="20">
        <f t="shared" si="259"/>
        <v>0</v>
      </c>
      <c r="AC99" s="20">
        <f t="shared" si="260"/>
        <v>0</v>
      </c>
      <c r="AD99" s="20">
        <v>19.682236205168746</v>
      </c>
      <c r="AE99" s="20">
        <f t="shared" si="261"/>
        <v>0</v>
      </c>
      <c r="AF99" s="20">
        <f t="shared" si="262"/>
        <v>0</v>
      </c>
      <c r="AG99" s="20">
        <f t="shared" si="263"/>
        <v>0</v>
      </c>
      <c r="AH99" s="20">
        <f t="shared" si="264"/>
        <v>0</v>
      </c>
      <c r="AI99" s="20">
        <f t="shared" si="265"/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</row>
    <row r="100" spans="1:55" ht="47.25" x14ac:dyDescent="0.25">
      <c r="A100" s="5" t="s">
        <v>137</v>
      </c>
      <c r="B100" s="15" t="s">
        <v>283</v>
      </c>
      <c r="C100" s="16" t="s">
        <v>197</v>
      </c>
      <c r="D100" s="20">
        <f t="shared" si="235"/>
        <v>29.908563209296645</v>
      </c>
      <c r="E100" s="20">
        <f t="shared" si="236"/>
        <v>0</v>
      </c>
      <c r="F100" s="20">
        <f t="shared" si="237"/>
        <v>0</v>
      </c>
      <c r="G100" s="20">
        <f t="shared" si="238"/>
        <v>0</v>
      </c>
      <c r="H100" s="20">
        <f t="shared" si="239"/>
        <v>0</v>
      </c>
      <c r="I100" s="20">
        <f t="shared" si="240"/>
        <v>0</v>
      </c>
      <c r="J100" s="20">
        <f t="shared" si="241"/>
        <v>0</v>
      </c>
      <c r="K100" s="20">
        <f t="shared" si="242"/>
        <v>0</v>
      </c>
      <c r="L100" s="20">
        <f t="shared" si="243"/>
        <v>0</v>
      </c>
      <c r="M100" s="20">
        <f t="shared" si="244"/>
        <v>0</v>
      </c>
      <c r="N100" s="20">
        <f t="shared" si="245"/>
        <v>0</v>
      </c>
      <c r="O100" s="20">
        <f t="shared" si="246"/>
        <v>0</v>
      </c>
      <c r="P100" s="20">
        <f t="shared" si="247"/>
        <v>0</v>
      </c>
      <c r="Q100" s="20">
        <f t="shared" si="248"/>
        <v>0</v>
      </c>
      <c r="R100" s="20">
        <f t="shared" si="249"/>
        <v>0</v>
      </c>
      <c r="S100" s="20">
        <f t="shared" si="250"/>
        <v>0</v>
      </c>
      <c r="T100" s="20">
        <f t="shared" si="251"/>
        <v>0</v>
      </c>
      <c r="U100" s="20">
        <f t="shared" si="252"/>
        <v>0</v>
      </c>
      <c r="V100" s="20">
        <f t="shared" si="253"/>
        <v>0</v>
      </c>
      <c r="W100" s="20">
        <f t="shared" si="254"/>
        <v>0</v>
      </c>
      <c r="X100" s="20">
        <f t="shared" si="255"/>
        <v>0</v>
      </c>
      <c r="Y100" s="20">
        <f t="shared" si="256"/>
        <v>0</v>
      </c>
      <c r="Z100" s="20">
        <f t="shared" si="257"/>
        <v>0</v>
      </c>
      <c r="AA100" s="20">
        <f t="shared" si="258"/>
        <v>0</v>
      </c>
      <c r="AB100" s="20">
        <f t="shared" si="259"/>
        <v>0</v>
      </c>
      <c r="AC100" s="20">
        <f t="shared" si="260"/>
        <v>0</v>
      </c>
      <c r="AD100" s="20">
        <v>24.923802674413871</v>
      </c>
      <c r="AE100" s="20">
        <f t="shared" si="261"/>
        <v>0</v>
      </c>
      <c r="AF100" s="20">
        <f t="shared" si="262"/>
        <v>0</v>
      </c>
      <c r="AG100" s="20">
        <f t="shared" si="263"/>
        <v>0</v>
      </c>
      <c r="AH100" s="20">
        <f t="shared" si="264"/>
        <v>0</v>
      </c>
      <c r="AI100" s="20">
        <f t="shared" si="265"/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</row>
    <row r="101" spans="1:55" ht="31.5" x14ac:dyDescent="0.25">
      <c r="A101" s="5" t="s">
        <v>137</v>
      </c>
      <c r="B101" s="15" t="s">
        <v>284</v>
      </c>
      <c r="C101" s="16" t="s">
        <v>198</v>
      </c>
      <c r="D101" s="20">
        <f t="shared" si="235"/>
        <v>4.2277869034114577</v>
      </c>
      <c r="E101" s="20">
        <f t="shared" si="236"/>
        <v>0</v>
      </c>
      <c r="F101" s="20">
        <f t="shared" si="237"/>
        <v>0</v>
      </c>
      <c r="G101" s="20">
        <f t="shared" si="238"/>
        <v>0</v>
      </c>
      <c r="H101" s="20">
        <f t="shared" si="239"/>
        <v>0</v>
      </c>
      <c r="I101" s="20">
        <f t="shared" si="240"/>
        <v>0</v>
      </c>
      <c r="J101" s="20">
        <f t="shared" si="241"/>
        <v>0</v>
      </c>
      <c r="K101" s="20">
        <f t="shared" si="242"/>
        <v>0</v>
      </c>
      <c r="L101" s="20">
        <f t="shared" si="243"/>
        <v>0</v>
      </c>
      <c r="M101" s="20">
        <f t="shared" si="244"/>
        <v>0</v>
      </c>
      <c r="N101" s="20">
        <f t="shared" si="245"/>
        <v>0</v>
      </c>
      <c r="O101" s="20">
        <f t="shared" si="246"/>
        <v>0</v>
      </c>
      <c r="P101" s="20">
        <f t="shared" si="247"/>
        <v>0</v>
      </c>
      <c r="Q101" s="20">
        <f t="shared" si="248"/>
        <v>0</v>
      </c>
      <c r="R101" s="20">
        <f t="shared" si="249"/>
        <v>0</v>
      </c>
      <c r="S101" s="20">
        <f t="shared" si="250"/>
        <v>0</v>
      </c>
      <c r="T101" s="20">
        <f t="shared" si="251"/>
        <v>0</v>
      </c>
      <c r="U101" s="20">
        <f t="shared" si="252"/>
        <v>0</v>
      </c>
      <c r="V101" s="20">
        <f t="shared" si="253"/>
        <v>0</v>
      </c>
      <c r="W101" s="20">
        <f t="shared" si="254"/>
        <v>0</v>
      </c>
      <c r="X101" s="20">
        <f t="shared" si="255"/>
        <v>0</v>
      </c>
      <c r="Y101" s="20">
        <f t="shared" si="256"/>
        <v>0</v>
      </c>
      <c r="Z101" s="20">
        <f t="shared" si="257"/>
        <v>0</v>
      </c>
      <c r="AA101" s="20">
        <f t="shared" si="258"/>
        <v>0</v>
      </c>
      <c r="AB101" s="20">
        <f t="shared" si="259"/>
        <v>0</v>
      </c>
      <c r="AC101" s="20">
        <f t="shared" si="260"/>
        <v>0</v>
      </c>
      <c r="AD101" s="20">
        <v>3.5231557528428814</v>
      </c>
      <c r="AE101" s="20">
        <f t="shared" si="261"/>
        <v>0</v>
      </c>
      <c r="AF101" s="20">
        <f t="shared" si="262"/>
        <v>0</v>
      </c>
      <c r="AG101" s="20">
        <f t="shared" si="263"/>
        <v>0</v>
      </c>
      <c r="AH101" s="20">
        <f t="shared" si="264"/>
        <v>0</v>
      </c>
      <c r="AI101" s="20">
        <f t="shared" si="265"/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</row>
    <row r="102" spans="1:55" ht="31.5" x14ac:dyDescent="0.25">
      <c r="A102" s="5" t="s">
        <v>137</v>
      </c>
      <c r="B102" s="15" t="s">
        <v>285</v>
      </c>
      <c r="C102" s="16" t="s">
        <v>237</v>
      </c>
      <c r="D102" s="20">
        <f t="shared" si="235"/>
        <v>2.0226565212390861</v>
      </c>
      <c r="E102" s="20">
        <f t="shared" si="236"/>
        <v>0</v>
      </c>
      <c r="F102" s="20">
        <f t="shared" si="237"/>
        <v>0</v>
      </c>
      <c r="G102" s="20">
        <f t="shared" si="238"/>
        <v>0</v>
      </c>
      <c r="H102" s="20">
        <f t="shared" si="239"/>
        <v>0</v>
      </c>
      <c r="I102" s="20">
        <f t="shared" si="240"/>
        <v>0</v>
      </c>
      <c r="J102" s="20">
        <f t="shared" si="241"/>
        <v>0</v>
      </c>
      <c r="K102" s="20">
        <f t="shared" si="242"/>
        <v>0</v>
      </c>
      <c r="L102" s="20">
        <f t="shared" si="243"/>
        <v>0</v>
      </c>
      <c r="M102" s="20">
        <f t="shared" si="244"/>
        <v>0</v>
      </c>
      <c r="N102" s="20">
        <f t="shared" si="245"/>
        <v>0</v>
      </c>
      <c r="O102" s="20">
        <f t="shared" si="246"/>
        <v>0</v>
      </c>
      <c r="P102" s="20">
        <f t="shared" si="247"/>
        <v>0</v>
      </c>
      <c r="Q102" s="20">
        <f t="shared" si="248"/>
        <v>0</v>
      </c>
      <c r="R102" s="20">
        <f t="shared" si="249"/>
        <v>0</v>
      </c>
      <c r="S102" s="20">
        <f t="shared" si="250"/>
        <v>0</v>
      </c>
      <c r="T102" s="20">
        <f t="shared" si="251"/>
        <v>0</v>
      </c>
      <c r="U102" s="20">
        <f t="shared" si="252"/>
        <v>0</v>
      </c>
      <c r="V102" s="20">
        <f t="shared" si="253"/>
        <v>0</v>
      </c>
      <c r="W102" s="20">
        <f t="shared" si="254"/>
        <v>0</v>
      </c>
      <c r="X102" s="20">
        <f t="shared" si="255"/>
        <v>0</v>
      </c>
      <c r="Y102" s="20">
        <f t="shared" si="256"/>
        <v>0</v>
      </c>
      <c r="Z102" s="20">
        <f t="shared" si="257"/>
        <v>0</v>
      </c>
      <c r="AA102" s="20">
        <f t="shared" si="258"/>
        <v>0</v>
      </c>
      <c r="AB102" s="20">
        <f t="shared" si="259"/>
        <v>0</v>
      </c>
      <c r="AC102" s="20">
        <f t="shared" si="260"/>
        <v>0</v>
      </c>
      <c r="AD102" s="20">
        <v>1.6855471010325718</v>
      </c>
      <c r="AE102" s="20">
        <f t="shared" si="261"/>
        <v>0</v>
      </c>
      <c r="AF102" s="20">
        <f t="shared" si="262"/>
        <v>0</v>
      </c>
      <c r="AG102" s="20">
        <f t="shared" si="263"/>
        <v>0</v>
      </c>
      <c r="AH102" s="20">
        <f t="shared" si="264"/>
        <v>0</v>
      </c>
      <c r="AI102" s="20">
        <f t="shared" si="265"/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</row>
    <row r="103" spans="1:55" ht="31.5" x14ac:dyDescent="0.25">
      <c r="A103" s="5" t="s">
        <v>137</v>
      </c>
      <c r="B103" s="15" t="s">
        <v>286</v>
      </c>
      <c r="C103" s="16" t="s">
        <v>199</v>
      </c>
      <c r="D103" s="20">
        <f t="shared" si="235"/>
        <v>8.6611998766432539</v>
      </c>
      <c r="E103" s="20">
        <f t="shared" si="236"/>
        <v>0</v>
      </c>
      <c r="F103" s="20">
        <f t="shared" si="237"/>
        <v>0</v>
      </c>
      <c r="G103" s="20">
        <f t="shared" si="238"/>
        <v>0</v>
      </c>
      <c r="H103" s="20">
        <f t="shared" si="239"/>
        <v>0</v>
      </c>
      <c r="I103" s="20">
        <f t="shared" si="240"/>
        <v>0</v>
      </c>
      <c r="J103" s="20">
        <f t="shared" si="241"/>
        <v>0</v>
      </c>
      <c r="K103" s="20">
        <f t="shared" si="242"/>
        <v>0</v>
      </c>
      <c r="L103" s="20">
        <f t="shared" si="243"/>
        <v>0</v>
      </c>
      <c r="M103" s="20">
        <f t="shared" si="244"/>
        <v>0</v>
      </c>
      <c r="N103" s="20">
        <f t="shared" si="245"/>
        <v>0</v>
      </c>
      <c r="O103" s="20">
        <f t="shared" si="246"/>
        <v>0</v>
      </c>
      <c r="P103" s="20">
        <f t="shared" si="247"/>
        <v>0</v>
      </c>
      <c r="Q103" s="20">
        <f t="shared" si="248"/>
        <v>0</v>
      </c>
      <c r="R103" s="20">
        <f t="shared" si="249"/>
        <v>0</v>
      </c>
      <c r="S103" s="20">
        <f t="shared" si="250"/>
        <v>0</v>
      </c>
      <c r="T103" s="20">
        <f t="shared" si="251"/>
        <v>0</v>
      </c>
      <c r="U103" s="20">
        <f t="shared" si="252"/>
        <v>0</v>
      </c>
      <c r="V103" s="20">
        <f t="shared" si="253"/>
        <v>0</v>
      </c>
      <c r="W103" s="20">
        <f t="shared" si="254"/>
        <v>0</v>
      </c>
      <c r="X103" s="20">
        <f t="shared" si="255"/>
        <v>0</v>
      </c>
      <c r="Y103" s="20">
        <f t="shared" si="256"/>
        <v>0</v>
      </c>
      <c r="Z103" s="20">
        <f t="shared" si="257"/>
        <v>0</v>
      </c>
      <c r="AA103" s="20">
        <f t="shared" si="258"/>
        <v>0</v>
      </c>
      <c r="AB103" s="20">
        <f t="shared" si="259"/>
        <v>0</v>
      </c>
      <c r="AC103" s="20">
        <f t="shared" si="260"/>
        <v>0</v>
      </c>
      <c r="AD103" s="20">
        <v>7.2176665638693791</v>
      </c>
      <c r="AE103" s="20">
        <f t="shared" si="261"/>
        <v>0</v>
      </c>
      <c r="AF103" s="20">
        <f t="shared" si="262"/>
        <v>0</v>
      </c>
      <c r="AG103" s="20">
        <f t="shared" si="263"/>
        <v>0</v>
      </c>
      <c r="AH103" s="20">
        <f t="shared" si="264"/>
        <v>0</v>
      </c>
      <c r="AI103" s="20">
        <f t="shared" si="265"/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</row>
    <row r="104" spans="1:55" ht="31.5" x14ac:dyDescent="0.25">
      <c r="A104" s="5" t="s">
        <v>137</v>
      </c>
      <c r="B104" s="15" t="s">
        <v>287</v>
      </c>
      <c r="C104" s="16" t="s">
        <v>238</v>
      </c>
      <c r="D104" s="20">
        <f t="shared" si="235"/>
        <v>92.821812676643034</v>
      </c>
      <c r="E104" s="20">
        <f t="shared" si="236"/>
        <v>0</v>
      </c>
      <c r="F104" s="20">
        <f t="shared" si="237"/>
        <v>0</v>
      </c>
      <c r="G104" s="20">
        <f t="shared" si="238"/>
        <v>0</v>
      </c>
      <c r="H104" s="20">
        <f t="shared" si="239"/>
        <v>0</v>
      </c>
      <c r="I104" s="20">
        <f t="shared" si="240"/>
        <v>0</v>
      </c>
      <c r="J104" s="20">
        <f t="shared" si="241"/>
        <v>0</v>
      </c>
      <c r="K104" s="20">
        <f t="shared" si="242"/>
        <v>0</v>
      </c>
      <c r="L104" s="20">
        <f t="shared" si="243"/>
        <v>0</v>
      </c>
      <c r="M104" s="20">
        <f t="shared" si="244"/>
        <v>0</v>
      </c>
      <c r="N104" s="20">
        <f t="shared" si="245"/>
        <v>0</v>
      </c>
      <c r="O104" s="20">
        <f t="shared" si="246"/>
        <v>0</v>
      </c>
      <c r="P104" s="20">
        <f t="shared" si="247"/>
        <v>0</v>
      </c>
      <c r="Q104" s="20">
        <f t="shared" si="248"/>
        <v>0</v>
      </c>
      <c r="R104" s="20">
        <f t="shared" si="249"/>
        <v>0</v>
      </c>
      <c r="S104" s="20">
        <f t="shared" si="250"/>
        <v>0</v>
      </c>
      <c r="T104" s="20">
        <f t="shared" si="251"/>
        <v>0</v>
      </c>
      <c r="U104" s="20">
        <f t="shared" si="252"/>
        <v>0</v>
      </c>
      <c r="V104" s="20">
        <f t="shared" si="253"/>
        <v>0</v>
      </c>
      <c r="W104" s="20">
        <f t="shared" si="254"/>
        <v>0</v>
      </c>
      <c r="X104" s="20">
        <f t="shared" si="255"/>
        <v>0</v>
      </c>
      <c r="Y104" s="20">
        <f t="shared" si="256"/>
        <v>0</v>
      </c>
      <c r="Z104" s="20">
        <f t="shared" si="257"/>
        <v>0</v>
      </c>
      <c r="AA104" s="20">
        <f t="shared" si="258"/>
        <v>0</v>
      </c>
      <c r="AB104" s="20">
        <f t="shared" si="259"/>
        <v>0</v>
      </c>
      <c r="AC104" s="20">
        <f t="shared" si="260"/>
        <v>0</v>
      </c>
      <c r="AD104" s="20">
        <v>77.351510563869198</v>
      </c>
      <c r="AE104" s="20">
        <f t="shared" si="261"/>
        <v>0</v>
      </c>
      <c r="AF104" s="20">
        <f t="shared" si="262"/>
        <v>0</v>
      </c>
      <c r="AG104" s="20">
        <f t="shared" si="263"/>
        <v>0</v>
      </c>
      <c r="AH104" s="20">
        <f t="shared" si="264"/>
        <v>0</v>
      </c>
      <c r="AI104" s="20">
        <f t="shared" si="265"/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</row>
    <row r="105" spans="1:55" ht="31.5" x14ac:dyDescent="0.25">
      <c r="A105" s="5" t="s">
        <v>137</v>
      </c>
      <c r="B105" s="15" t="s">
        <v>239</v>
      </c>
      <c r="C105" s="16" t="s">
        <v>240</v>
      </c>
      <c r="D105" s="20">
        <f t="shared" si="235"/>
        <v>0</v>
      </c>
      <c r="E105" s="20">
        <f t="shared" si="236"/>
        <v>2.2447999999999999E-3</v>
      </c>
      <c r="F105" s="20">
        <f t="shared" si="237"/>
        <v>2.2447999999999999E-3</v>
      </c>
      <c r="G105" s="20">
        <f t="shared" si="238"/>
        <v>0</v>
      </c>
      <c r="H105" s="20">
        <f t="shared" si="239"/>
        <v>0</v>
      </c>
      <c r="I105" s="20">
        <f t="shared" si="240"/>
        <v>0</v>
      </c>
      <c r="J105" s="20">
        <f t="shared" si="241"/>
        <v>2.2447999999999999E-3</v>
      </c>
      <c r="K105" s="20">
        <f t="shared" si="242"/>
        <v>2.2447999999999999E-3</v>
      </c>
      <c r="L105" s="20">
        <f t="shared" si="243"/>
        <v>0</v>
      </c>
      <c r="M105" s="20">
        <f t="shared" si="244"/>
        <v>0</v>
      </c>
      <c r="N105" s="20">
        <f t="shared" si="245"/>
        <v>0</v>
      </c>
      <c r="O105" s="20">
        <f t="shared" si="246"/>
        <v>0</v>
      </c>
      <c r="P105" s="20">
        <f t="shared" si="247"/>
        <v>0</v>
      </c>
      <c r="Q105" s="20">
        <f t="shared" si="248"/>
        <v>0</v>
      </c>
      <c r="R105" s="20">
        <f t="shared" si="249"/>
        <v>0</v>
      </c>
      <c r="S105" s="20">
        <f t="shared" si="250"/>
        <v>0</v>
      </c>
      <c r="T105" s="20">
        <f t="shared" si="251"/>
        <v>0</v>
      </c>
      <c r="U105" s="20">
        <f t="shared" si="252"/>
        <v>0</v>
      </c>
      <c r="V105" s="20">
        <f t="shared" si="253"/>
        <v>0</v>
      </c>
      <c r="W105" s="20">
        <f t="shared" si="254"/>
        <v>0</v>
      </c>
      <c r="X105" s="20">
        <f t="shared" si="255"/>
        <v>0</v>
      </c>
      <c r="Y105" s="20">
        <f t="shared" si="256"/>
        <v>0</v>
      </c>
      <c r="Z105" s="20">
        <f t="shared" si="257"/>
        <v>0</v>
      </c>
      <c r="AA105" s="20">
        <f t="shared" si="258"/>
        <v>0</v>
      </c>
      <c r="AB105" s="20">
        <f t="shared" si="259"/>
        <v>0</v>
      </c>
      <c r="AC105" s="20">
        <f t="shared" si="260"/>
        <v>0</v>
      </c>
      <c r="AD105" s="20">
        <v>0</v>
      </c>
      <c r="AE105" s="20">
        <f t="shared" si="261"/>
        <v>1.8400000000000001E-3</v>
      </c>
      <c r="AF105" s="20">
        <f t="shared" si="262"/>
        <v>1.8400000000000001E-3</v>
      </c>
      <c r="AG105" s="20">
        <f t="shared" si="263"/>
        <v>0</v>
      </c>
      <c r="AH105" s="20">
        <f t="shared" si="264"/>
        <v>0</v>
      </c>
      <c r="AI105" s="20">
        <f t="shared" si="265"/>
        <v>0</v>
      </c>
      <c r="AJ105" s="20">
        <v>1.8400000000000001E-3</v>
      </c>
      <c r="AK105" s="20">
        <v>1.8400000000000001E-3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</row>
    <row r="106" spans="1:55" ht="31.5" x14ac:dyDescent="0.25">
      <c r="A106" s="12" t="s">
        <v>139</v>
      </c>
      <c r="B106" s="13" t="s">
        <v>140</v>
      </c>
      <c r="C106" s="14" t="s">
        <v>174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</row>
    <row r="107" spans="1:55" ht="31.5" x14ac:dyDescent="0.25">
      <c r="A107" s="9" t="s">
        <v>141</v>
      </c>
      <c r="B107" s="10" t="s">
        <v>142</v>
      </c>
      <c r="C107" s="11" t="s">
        <v>174</v>
      </c>
      <c r="D107" s="18">
        <f t="shared" ref="D107:AI107" si="266">D108+D110+D112+D113+D114+D115+D116+D117</f>
        <v>95.998857545198632</v>
      </c>
      <c r="E107" s="18">
        <f t="shared" ref="E107:I107" si="267">E108+E110+E112+E113+E114+E115+E116+E117</f>
        <v>6.7255756424000159</v>
      </c>
      <c r="F107" s="18">
        <f t="shared" si="267"/>
        <v>0</v>
      </c>
      <c r="G107" s="18">
        <f t="shared" si="267"/>
        <v>1.7863616736000045</v>
      </c>
      <c r="H107" s="18">
        <f t="shared" si="267"/>
        <v>4.9392139688000105</v>
      </c>
      <c r="I107" s="18">
        <f t="shared" si="267"/>
        <v>0</v>
      </c>
      <c r="J107" s="18">
        <f t="shared" si="266"/>
        <v>6.7255756424000159</v>
      </c>
      <c r="K107" s="18">
        <f t="shared" si="266"/>
        <v>0</v>
      </c>
      <c r="L107" s="18">
        <f t="shared" si="266"/>
        <v>1.7863616736000045</v>
      </c>
      <c r="M107" s="18">
        <f t="shared" si="266"/>
        <v>4.9392139688000105</v>
      </c>
      <c r="N107" s="18">
        <f t="shared" si="266"/>
        <v>0</v>
      </c>
      <c r="O107" s="18">
        <f t="shared" si="266"/>
        <v>0</v>
      </c>
      <c r="P107" s="18">
        <f t="shared" si="266"/>
        <v>0</v>
      </c>
      <c r="Q107" s="18">
        <f t="shared" si="266"/>
        <v>0</v>
      </c>
      <c r="R107" s="18">
        <f t="shared" si="266"/>
        <v>0</v>
      </c>
      <c r="S107" s="18">
        <f t="shared" si="266"/>
        <v>0</v>
      </c>
      <c r="T107" s="18">
        <f t="shared" si="266"/>
        <v>0</v>
      </c>
      <c r="U107" s="18">
        <f t="shared" si="266"/>
        <v>0</v>
      </c>
      <c r="V107" s="18">
        <f t="shared" si="266"/>
        <v>0</v>
      </c>
      <c r="W107" s="18">
        <f t="shared" si="266"/>
        <v>0</v>
      </c>
      <c r="X107" s="18">
        <f t="shared" si="266"/>
        <v>0</v>
      </c>
      <c r="Y107" s="18">
        <f t="shared" si="266"/>
        <v>0</v>
      </c>
      <c r="Z107" s="18">
        <f t="shared" si="266"/>
        <v>0</v>
      </c>
      <c r="AA107" s="18">
        <f t="shared" si="266"/>
        <v>0</v>
      </c>
      <c r="AB107" s="18">
        <f t="shared" si="266"/>
        <v>0</v>
      </c>
      <c r="AC107" s="18">
        <f t="shared" si="266"/>
        <v>0</v>
      </c>
      <c r="AD107" s="18">
        <f t="shared" si="266"/>
        <v>79.999047954332198</v>
      </c>
      <c r="AE107" s="18">
        <f t="shared" si="266"/>
        <v>5.5127669200000122</v>
      </c>
      <c r="AF107" s="18">
        <f t="shared" si="266"/>
        <v>0</v>
      </c>
      <c r="AG107" s="18">
        <f t="shared" si="266"/>
        <v>1.4642308800000037</v>
      </c>
      <c r="AH107" s="18">
        <f t="shared" si="266"/>
        <v>4.048536040000009</v>
      </c>
      <c r="AI107" s="18">
        <f t="shared" si="266"/>
        <v>0</v>
      </c>
      <c r="AJ107" s="18">
        <f t="shared" ref="AJ107:BC107" si="268">AJ108+AJ110+AJ112+AJ113+AJ114+AJ115+AJ116+AJ117</f>
        <v>5.5127669200000122</v>
      </c>
      <c r="AK107" s="18">
        <f t="shared" si="268"/>
        <v>0</v>
      </c>
      <c r="AL107" s="18">
        <f t="shared" si="268"/>
        <v>1.4642308800000037</v>
      </c>
      <c r="AM107" s="18">
        <f t="shared" si="268"/>
        <v>4.048536040000009</v>
      </c>
      <c r="AN107" s="18">
        <f t="shared" si="268"/>
        <v>0</v>
      </c>
      <c r="AO107" s="18">
        <f t="shared" si="268"/>
        <v>0</v>
      </c>
      <c r="AP107" s="18">
        <f t="shared" si="268"/>
        <v>0</v>
      </c>
      <c r="AQ107" s="18">
        <f t="shared" si="268"/>
        <v>0</v>
      </c>
      <c r="AR107" s="18">
        <f t="shared" si="268"/>
        <v>0</v>
      </c>
      <c r="AS107" s="18">
        <f t="shared" si="268"/>
        <v>0</v>
      </c>
      <c r="AT107" s="18">
        <f t="shared" si="268"/>
        <v>0</v>
      </c>
      <c r="AU107" s="18">
        <f t="shared" si="268"/>
        <v>0</v>
      </c>
      <c r="AV107" s="18">
        <f t="shared" si="268"/>
        <v>0</v>
      </c>
      <c r="AW107" s="18">
        <f t="shared" si="268"/>
        <v>0</v>
      </c>
      <c r="AX107" s="18">
        <f t="shared" si="268"/>
        <v>0</v>
      </c>
      <c r="AY107" s="18">
        <f t="shared" si="268"/>
        <v>0</v>
      </c>
      <c r="AZ107" s="18">
        <f t="shared" si="268"/>
        <v>0</v>
      </c>
      <c r="BA107" s="18">
        <f t="shared" si="268"/>
        <v>0</v>
      </c>
      <c r="BB107" s="18">
        <f t="shared" si="268"/>
        <v>0</v>
      </c>
      <c r="BC107" s="18">
        <f t="shared" si="268"/>
        <v>0</v>
      </c>
    </row>
    <row r="108" spans="1:55" ht="31.5" x14ac:dyDescent="0.25">
      <c r="A108" s="12" t="s">
        <v>75</v>
      </c>
      <c r="B108" s="13" t="s">
        <v>143</v>
      </c>
      <c r="C108" s="14" t="s">
        <v>174</v>
      </c>
      <c r="D108" s="19">
        <f t="shared" ref="D108:AI108" si="269">SUM(D109:D109)</f>
        <v>95.828532587037756</v>
      </c>
      <c r="E108" s="19">
        <f t="shared" si="269"/>
        <v>6.6355501954000156</v>
      </c>
      <c r="F108" s="19">
        <f t="shared" si="269"/>
        <v>0</v>
      </c>
      <c r="G108" s="19">
        <f t="shared" si="269"/>
        <v>1.7798749214000045</v>
      </c>
      <c r="H108" s="19">
        <f t="shared" si="269"/>
        <v>4.8556752740000109</v>
      </c>
      <c r="I108" s="19">
        <f t="shared" si="269"/>
        <v>0</v>
      </c>
      <c r="J108" s="19">
        <f t="shared" si="269"/>
        <v>6.6355501954000156</v>
      </c>
      <c r="K108" s="19">
        <f t="shared" si="269"/>
        <v>0</v>
      </c>
      <c r="L108" s="19">
        <f t="shared" si="269"/>
        <v>1.7798749214000045</v>
      </c>
      <c r="M108" s="19">
        <f t="shared" si="269"/>
        <v>4.8556752740000109</v>
      </c>
      <c r="N108" s="19">
        <f t="shared" si="269"/>
        <v>0</v>
      </c>
      <c r="O108" s="19">
        <f t="shared" si="269"/>
        <v>0</v>
      </c>
      <c r="P108" s="19">
        <f t="shared" si="269"/>
        <v>0</v>
      </c>
      <c r="Q108" s="19">
        <f t="shared" si="269"/>
        <v>0</v>
      </c>
      <c r="R108" s="19">
        <f t="shared" si="269"/>
        <v>0</v>
      </c>
      <c r="S108" s="19">
        <f t="shared" si="269"/>
        <v>0</v>
      </c>
      <c r="T108" s="19">
        <f t="shared" si="269"/>
        <v>0</v>
      </c>
      <c r="U108" s="19">
        <f t="shared" si="269"/>
        <v>0</v>
      </c>
      <c r="V108" s="19">
        <f t="shared" si="269"/>
        <v>0</v>
      </c>
      <c r="W108" s="19">
        <f t="shared" si="269"/>
        <v>0</v>
      </c>
      <c r="X108" s="19">
        <f t="shared" si="269"/>
        <v>0</v>
      </c>
      <c r="Y108" s="19">
        <f t="shared" si="269"/>
        <v>0</v>
      </c>
      <c r="Z108" s="19">
        <f t="shared" si="269"/>
        <v>0</v>
      </c>
      <c r="AA108" s="19">
        <f t="shared" si="269"/>
        <v>0</v>
      </c>
      <c r="AB108" s="19">
        <f t="shared" si="269"/>
        <v>0</v>
      </c>
      <c r="AC108" s="19">
        <f t="shared" si="269"/>
        <v>0</v>
      </c>
      <c r="AD108" s="19">
        <f t="shared" si="269"/>
        <v>79.857110489198135</v>
      </c>
      <c r="AE108" s="19">
        <f t="shared" si="269"/>
        <v>5.4389755700000126</v>
      </c>
      <c r="AF108" s="19">
        <f t="shared" si="269"/>
        <v>0</v>
      </c>
      <c r="AG108" s="19">
        <f t="shared" si="269"/>
        <v>1.4589138700000037</v>
      </c>
      <c r="AH108" s="19">
        <f t="shared" si="269"/>
        <v>3.9800617000000091</v>
      </c>
      <c r="AI108" s="19">
        <f t="shared" si="269"/>
        <v>0</v>
      </c>
      <c r="AJ108" s="19">
        <f t="shared" ref="AJ108:AY108" si="270">SUM(AJ109:AJ109)</f>
        <v>5.4389755700000126</v>
      </c>
      <c r="AK108" s="19">
        <f t="shared" si="270"/>
        <v>0</v>
      </c>
      <c r="AL108" s="19">
        <f t="shared" si="270"/>
        <v>1.4589138700000037</v>
      </c>
      <c r="AM108" s="19">
        <f t="shared" si="270"/>
        <v>3.9800617000000091</v>
      </c>
      <c r="AN108" s="19">
        <f t="shared" si="270"/>
        <v>0</v>
      </c>
      <c r="AO108" s="19">
        <f t="shared" si="270"/>
        <v>0</v>
      </c>
      <c r="AP108" s="19">
        <f t="shared" ref="AP108" si="271">SUM(AP109:AP109)</f>
        <v>0</v>
      </c>
      <c r="AQ108" s="19">
        <f t="shared" ref="AQ108" si="272">SUM(AQ109:AQ109)</f>
        <v>0</v>
      </c>
      <c r="AR108" s="19">
        <f t="shared" ref="AR108" si="273">SUM(AR109:AR109)</f>
        <v>0</v>
      </c>
      <c r="AS108" s="19">
        <f t="shared" ref="AS108" si="274">SUM(AS109:AS109)</f>
        <v>0</v>
      </c>
      <c r="AT108" s="19">
        <f t="shared" si="270"/>
        <v>0</v>
      </c>
      <c r="AU108" s="19">
        <f t="shared" ref="AU108" si="275">SUM(AU109:AU109)</f>
        <v>0</v>
      </c>
      <c r="AV108" s="19">
        <f t="shared" ref="AV108" si="276">SUM(AV109:AV109)</f>
        <v>0</v>
      </c>
      <c r="AW108" s="19">
        <f t="shared" ref="AW108" si="277">SUM(AW109:AW109)</f>
        <v>0</v>
      </c>
      <c r="AX108" s="19">
        <f t="shared" ref="AX108" si="278">SUM(AX109:AX109)</f>
        <v>0</v>
      </c>
      <c r="AY108" s="19">
        <f t="shared" si="270"/>
        <v>0</v>
      </c>
      <c r="AZ108" s="19">
        <f t="shared" ref="AZ108" si="279">SUM(AZ109:AZ109)</f>
        <v>0</v>
      </c>
      <c r="BA108" s="19">
        <f t="shared" ref="BA108" si="280">SUM(BA109:BA109)</f>
        <v>0</v>
      </c>
      <c r="BB108" s="19">
        <f t="shared" ref="BB108" si="281">SUM(BB109:BB109)</f>
        <v>0</v>
      </c>
      <c r="BC108" s="19">
        <f t="shared" ref="BC108" si="282">SUM(BC109:BC109)</f>
        <v>0</v>
      </c>
    </row>
    <row r="109" spans="1:55" ht="47.25" x14ac:dyDescent="0.25">
      <c r="A109" s="5" t="s">
        <v>75</v>
      </c>
      <c r="B109" s="15" t="s">
        <v>288</v>
      </c>
      <c r="C109" s="16" t="s">
        <v>172</v>
      </c>
      <c r="D109" s="20">
        <f t="shared" ref="D109" si="283">AD109*1.2</f>
        <v>95.828532587037756</v>
      </c>
      <c r="E109" s="20">
        <f>J109+O109+T109+Y109</f>
        <v>6.6355501954000156</v>
      </c>
      <c r="F109" s="20">
        <f t="shared" ref="F109" si="284">K109+P109+U109+Z109</f>
        <v>0</v>
      </c>
      <c r="G109" s="20">
        <f t="shared" ref="G109" si="285">L109+Q109+V109+AA109</f>
        <v>1.7798749214000045</v>
      </c>
      <c r="H109" s="20">
        <f t="shared" ref="H109" si="286">M109+R109+W109+AB109</f>
        <v>4.8556752740000109</v>
      </c>
      <c r="I109" s="20">
        <f t="shared" ref="I109" si="287">N109+S109+X109+AC109</f>
        <v>0</v>
      </c>
      <c r="J109" s="20">
        <f>AJ109*1.22</f>
        <v>6.6355501954000156</v>
      </c>
      <c r="K109" s="20">
        <f t="shared" ref="K109" si="288">AK109*1.22</f>
        <v>0</v>
      </c>
      <c r="L109" s="20">
        <f t="shared" ref="L109" si="289">AL109*1.22</f>
        <v>1.7798749214000045</v>
      </c>
      <c r="M109" s="20">
        <f t="shared" ref="M109" si="290">AM109*1.22</f>
        <v>4.8556752740000109</v>
      </c>
      <c r="N109" s="20">
        <f t="shared" ref="N109" si="291">AN109*1.22</f>
        <v>0</v>
      </c>
      <c r="O109" s="20">
        <f t="shared" ref="O109" si="292">AO109*1.22</f>
        <v>0</v>
      </c>
      <c r="P109" s="20">
        <f t="shared" ref="P109" si="293">AP109*1.22</f>
        <v>0</v>
      </c>
      <c r="Q109" s="20">
        <f t="shared" ref="Q109" si="294">AQ109*1.22</f>
        <v>0</v>
      </c>
      <c r="R109" s="20">
        <f t="shared" ref="R109" si="295">AR109*1.22</f>
        <v>0</v>
      </c>
      <c r="S109" s="20">
        <f t="shared" ref="S109" si="296">AS109*1.22</f>
        <v>0</v>
      </c>
      <c r="T109" s="20">
        <f t="shared" ref="T109" si="297">AT109*1.22</f>
        <v>0</v>
      </c>
      <c r="U109" s="20">
        <f t="shared" ref="U109" si="298">AU109*1.22</f>
        <v>0</v>
      </c>
      <c r="V109" s="20">
        <f t="shared" ref="V109" si="299">AV109*1.22</f>
        <v>0</v>
      </c>
      <c r="W109" s="20">
        <f t="shared" ref="W109" si="300">AW109*1.22</f>
        <v>0</v>
      </c>
      <c r="X109" s="20">
        <f t="shared" ref="X109" si="301">AX109*1.22</f>
        <v>0</v>
      </c>
      <c r="Y109" s="20">
        <f t="shared" ref="Y109" si="302">AY109*1.22</f>
        <v>0</v>
      </c>
      <c r="Z109" s="20">
        <f t="shared" ref="Z109" si="303">AZ109*1.22</f>
        <v>0</v>
      </c>
      <c r="AA109" s="20">
        <f t="shared" ref="AA109" si="304">BA109*1.22</f>
        <v>0</v>
      </c>
      <c r="AB109" s="20">
        <f t="shared" ref="AB109" si="305">BB109*1.22</f>
        <v>0</v>
      </c>
      <c r="AC109" s="20">
        <f t="shared" ref="AC109" si="306">BC109*1.22</f>
        <v>0</v>
      </c>
      <c r="AD109" s="20">
        <v>79.857110489198135</v>
      </c>
      <c r="AE109" s="20">
        <f>AJ109+AO109+AT109+AY109</f>
        <v>5.4389755700000126</v>
      </c>
      <c r="AF109" s="20">
        <f t="shared" ref="AF109" si="307">AK109+AP109+AU109+AZ109</f>
        <v>0</v>
      </c>
      <c r="AG109" s="20">
        <f t="shared" ref="AG109" si="308">AL109+AQ109+AV109+BA109</f>
        <v>1.4589138700000037</v>
      </c>
      <c r="AH109" s="20">
        <f t="shared" ref="AH109" si="309">AM109+AR109+AW109+BB109</f>
        <v>3.9800617000000091</v>
      </c>
      <c r="AI109" s="20">
        <f t="shared" ref="AI109" si="310">AN109+AS109+AX109+BC109</f>
        <v>0</v>
      </c>
      <c r="AJ109" s="20">
        <v>5.4389755700000126</v>
      </c>
      <c r="AK109" s="20">
        <v>0</v>
      </c>
      <c r="AL109" s="20">
        <v>1.4589138700000037</v>
      </c>
      <c r="AM109" s="20">
        <v>3.9800617000000091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</row>
    <row r="110" spans="1:55" ht="31.5" x14ac:dyDescent="0.25">
      <c r="A110" s="12" t="s">
        <v>76</v>
      </c>
      <c r="B110" s="13" t="s">
        <v>144</v>
      </c>
      <c r="C110" s="14" t="s">
        <v>174</v>
      </c>
      <c r="D110" s="19">
        <f t="shared" ref="D110:AI110" si="311">SUM(D111:D111)</f>
        <v>0.17032495816087909</v>
      </c>
      <c r="E110" s="19">
        <f t="shared" si="311"/>
        <v>9.0025446999999995E-2</v>
      </c>
      <c r="F110" s="19">
        <f t="shared" si="311"/>
        <v>0</v>
      </c>
      <c r="G110" s="19">
        <f t="shared" si="311"/>
        <v>6.4867521999999993E-3</v>
      </c>
      <c r="H110" s="19">
        <f t="shared" si="311"/>
        <v>8.3538694799999993E-2</v>
      </c>
      <c r="I110" s="19">
        <f t="shared" si="311"/>
        <v>0</v>
      </c>
      <c r="J110" s="19">
        <f t="shared" si="311"/>
        <v>9.0025446999999995E-2</v>
      </c>
      <c r="K110" s="19">
        <f t="shared" si="311"/>
        <v>0</v>
      </c>
      <c r="L110" s="19">
        <f t="shared" si="311"/>
        <v>6.4867521999999993E-3</v>
      </c>
      <c r="M110" s="19">
        <f t="shared" si="311"/>
        <v>8.3538694799999993E-2</v>
      </c>
      <c r="N110" s="19">
        <f t="shared" si="311"/>
        <v>0</v>
      </c>
      <c r="O110" s="19">
        <f t="shared" si="311"/>
        <v>0</v>
      </c>
      <c r="P110" s="19">
        <f t="shared" si="311"/>
        <v>0</v>
      </c>
      <c r="Q110" s="19">
        <f t="shared" si="311"/>
        <v>0</v>
      </c>
      <c r="R110" s="19">
        <f t="shared" si="311"/>
        <v>0</v>
      </c>
      <c r="S110" s="19">
        <f t="shared" si="311"/>
        <v>0</v>
      </c>
      <c r="T110" s="19">
        <f t="shared" si="311"/>
        <v>0</v>
      </c>
      <c r="U110" s="19">
        <f t="shared" si="311"/>
        <v>0</v>
      </c>
      <c r="V110" s="19">
        <f t="shared" si="311"/>
        <v>0</v>
      </c>
      <c r="W110" s="19">
        <f t="shared" si="311"/>
        <v>0</v>
      </c>
      <c r="X110" s="19">
        <f t="shared" si="311"/>
        <v>0</v>
      </c>
      <c r="Y110" s="19">
        <f t="shared" si="311"/>
        <v>0</v>
      </c>
      <c r="Z110" s="19">
        <f t="shared" si="311"/>
        <v>0</v>
      </c>
      <c r="AA110" s="19">
        <f t="shared" si="311"/>
        <v>0</v>
      </c>
      <c r="AB110" s="19">
        <f t="shared" si="311"/>
        <v>0</v>
      </c>
      <c r="AC110" s="19">
        <f t="shared" si="311"/>
        <v>0</v>
      </c>
      <c r="AD110" s="19">
        <f t="shared" si="311"/>
        <v>0.14193746513406591</v>
      </c>
      <c r="AE110" s="19">
        <f t="shared" si="311"/>
        <v>7.3791349999999992E-2</v>
      </c>
      <c r="AF110" s="19">
        <f t="shared" si="311"/>
        <v>0</v>
      </c>
      <c r="AG110" s="19">
        <f t="shared" si="311"/>
        <v>5.3170099999999996E-3</v>
      </c>
      <c r="AH110" s="19">
        <f t="shared" si="311"/>
        <v>6.8474339999999995E-2</v>
      </c>
      <c r="AI110" s="19">
        <f t="shared" si="311"/>
        <v>0</v>
      </c>
      <c r="AJ110" s="19">
        <f t="shared" ref="AJ110:AY110" si="312">SUM(AJ111:AJ111)</f>
        <v>7.3791349999999992E-2</v>
      </c>
      <c r="AK110" s="19">
        <f t="shared" si="312"/>
        <v>0</v>
      </c>
      <c r="AL110" s="19">
        <f t="shared" si="312"/>
        <v>5.3170099999999996E-3</v>
      </c>
      <c r="AM110" s="19">
        <f t="shared" si="312"/>
        <v>6.8474339999999995E-2</v>
      </c>
      <c r="AN110" s="19">
        <f t="shared" si="312"/>
        <v>0</v>
      </c>
      <c r="AO110" s="19">
        <f t="shared" si="312"/>
        <v>0</v>
      </c>
      <c r="AP110" s="19">
        <f t="shared" ref="AP110" si="313">SUM(AP111:AP111)</f>
        <v>0</v>
      </c>
      <c r="AQ110" s="19">
        <f t="shared" ref="AQ110" si="314">SUM(AQ111:AQ111)</f>
        <v>0</v>
      </c>
      <c r="AR110" s="19">
        <f t="shared" ref="AR110" si="315">SUM(AR111:AR111)</f>
        <v>0</v>
      </c>
      <c r="AS110" s="19">
        <f t="shared" ref="AS110" si="316">SUM(AS111:AS111)</f>
        <v>0</v>
      </c>
      <c r="AT110" s="19">
        <f t="shared" si="312"/>
        <v>0</v>
      </c>
      <c r="AU110" s="19">
        <f t="shared" ref="AU110" si="317">SUM(AU111:AU111)</f>
        <v>0</v>
      </c>
      <c r="AV110" s="19">
        <f t="shared" ref="AV110" si="318">SUM(AV111:AV111)</f>
        <v>0</v>
      </c>
      <c r="AW110" s="19">
        <f t="shared" ref="AW110" si="319">SUM(AW111:AW111)</f>
        <v>0</v>
      </c>
      <c r="AX110" s="19">
        <f t="shared" ref="AX110" si="320">SUM(AX111:AX111)</f>
        <v>0</v>
      </c>
      <c r="AY110" s="19">
        <f t="shared" si="312"/>
        <v>0</v>
      </c>
      <c r="AZ110" s="19">
        <f t="shared" ref="AZ110" si="321">SUM(AZ111:AZ111)</f>
        <v>0</v>
      </c>
      <c r="BA110" s="19">
        <f t="shared" ref="BA110" si="322">SUM(BA111:BA111)</f>
        <v>0</v>
      </c>
      <c r="BB110" s="19">
        <f t="shared" ref="BB110" si="323">SUM(BB111:BB111)</f>
        <v>0</v>
      </c>
      <c r="BC110" s="19">
        <f t="shared" ref="BC110" si="324">SUM(BC111:BC111)</f>
        <v>0</v>
      </c>
    </row>
    <row r="111" spans="1:55" ht="47.25" x14ac:dyDescent="0.25">
      <c r="A111" s="5" t="s">
        <v>76</v>
      </c>
      <c r="B111" s="15" t="s">
        <v>289</v>
      </c>
      <c r="C111" s="16" t="s">
        <v>173</v>
      </c>
      <c r="D111" s="20">
        <f t="shared" ref="D111" si="325">AD111*1.2</f>
        <v>0.17032495816087909</v>
      </c>
      <c r="E111" s="20">
        <f>J111+O111+T111+Y111</f>
        <v>9.0025446999999995E-2</v>
      </c>
      <c r="F111" s="20">
        <f t="shared" ref="F111" si="326">K111+P111+U111+Z111</f>
        <v>0</v>
      </c>
      <c r="G111" s="20">
        <f t="shared" ref="G111" si="327">L111+Q111+V111+AA111</f>
        <v>6.4867521999999993E-3</v>
      </c>
      <c r="H111" s="20">
        <f t="shared" ref="H111" si="328">M111+R111+W111+AB111</f>
        <v>8.3538694799999993E-2</v>
      </c>
      <c r="I111" s="20">
        <f t="shared" ref="I111" si="329">N111+S111+X111+AC111</f>
        <v>0</v>
      </c>
      <c r="J111" s="20">
        <f>AJ111*1.22</f>
        <v>9.0025446999999995E-2</v>
      </c>
      <c r="K111" s="20">
        <f t="shared" ref="K111" si="330">AK111*1.22</f>
        <v>0</v>
      </c>
      <c r="L111" s="20">
        <f t="shared" ref="L111" si="331">AL111*1.22</f>
        <v>6.4867521999999993E-3</v>
      </c>
      <c r="M111" s="20">
        <f t="shared" ref="M111" si="332">AM111*1.22</f>
        <v>8.3538694799999993E-2</v>
      </c>
      <c r="N111" s="20">
        <f t="shared" ref="N111" si="333">AN111*1.22</f>
        <v>0</v>
      </c>
      <c r="O111" s="20">
        <f t="shared" ref="O111" si="334">AO111*1.22</f>
        <v>0</v>
      </c>
      <c r="P111" s="20">
        <f t="shared" ref="P111" si="335">AP111*1.22</f>
        <v>0</v>
      </c>
      <c r="Q111" s="20">
        <f t="shared" ref="Q111" si="336">AQ111*1.22</f>
        <v>0</v>
      </c>
      <c r="R111" s="20">
        <f t="shared" ref="R111" si="337">AR111*1.22</f>
        <v>0</v>
      </c>
      <c r="S111" s="20">
        <f t="shared" ref="S111" si="338">AS111*1.22</f>
        <v>0</v>
      </c>
      <c r="T111" s="20">
        <f t="shared" ref="T111" si="339">AT111*1.22</f>
        <v>0</v>
      </c>
      <c r="U111" s="20">
        <f t="shared" ref="U111" si="340">AU111*1.22</f>
        <v>0</v>
      </c>
      <c r="V111" s="20">
        <f t="shared" ref="V111" si="341">AV111*1.22</f>
        <v>0</v>
      </c>
      <c r="W111" s="20">
        <f t="shared" ref="W111" si="342">AW111*1.22</f>
        <v>0</v>
      </c>
      <c r="X111" s="20">
        <f t="shared" ref="X111" si="343">AX111*1.22</f>
        <v>0</v>
      </c>
      <c r="Y111" s="20">
        <f t="shared" ref="Y111" si="344">AY111*1.22</f>
        <v>0</v>
      </c>
      <c r="Z111" s="20">
        <f t="shared" ref="Z111" si="345">AZ111*1.22</f>
        <v>0</v>
      </c>
      <c r="AA111" s="20">
        <f t="shared" ref="AA111" si="346">BA111*1.22</f>
        <v>0</v>
      </c>
      <c r="AB111" s="20">
        <f t="shared" ref="AB111" si="347">BB111*1.22</f>
        <v>0</v>
      </c>
      <c r="AC111" s="20">
        <f t="shared" ref="AC111" si="348">BC111*1.22</f>
        <v>0</v>
      </c>
      <c r="AD111" s="20">
        <v>0.14193746513406591</v>
      </c>
      <c r="AE111" s="20">
        <f>AJ111+AO111+AT111+AY111</f>
        <v>7.3791349999999992E-2</v>
      </c>
      <c r="AF111" s="20">
        <f t="shared" ref="AF111" si="349">AK111+AP111+AU111+AZ111</f>
        <v>0</v>
      </c>
      <c r="AG111" s="20">
        <f t="shared" ref="AG111" si="350">AL111+AQ111+AV111+BA111</f>
        <v>5.3170099999999996E-3</v>
      </c>
      <c r="AH111" s="20">
        <f t="shared" ref="AH111" si="351">AM111+AR111+AW111+BB111</f>
        <v>6.8474339999999995E-2</v>
      </c>
      <c r="AI111" s="20">
        <f t="shared" ref="AI111" si="352">AN111+AS111+AX111+BC111</f>
        <v>0</v>
      </c>
      <c r="AJ111" s="20">
        <v>7.3791349999999992E-2</v>
      </c>
      <c r="AK111" s="20">
        <v>0</v>
      </c>
      <c r="AL111" s="20">
        <v>5.3170099999999996E-3</v>
      </c>
      <c r="AM111" s="20">
        <v>6.8474339999999995E-2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</row>
    <row r="112" spans="1:55" ht="31.5" x14ac:dyDescent="0.25">
      <c r="A112" s="12" t="s">
        <v>77</v>
      </c>
      <c r="B112" s="13" t="s">
        <v>145</v>
      </c>
      <c r="C112" s="14" t="s">
        <v>174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</row>
    <row r="113" spans="1:55" ht="31.5" x14ac:dyDescent="0.25">
      <c r="A113" s="12" t="s">
        <v>78</v>
      </c>
      <c r="B113" s="13" t="s">
        <v>146</v>
      </c>
      <c r="C113" s="14" t="s">
        <v>174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</row>
    <row r="114" spans="1:55" ht="47.25" x14ac:dyDescent="0.25">
      <c r="A114" s="12" t="s">
        <v>79</v>
      </c>
      <c r="B114" s="13" t="s">
        <v>147</v>
      </c>
      <c r="C114" s="14" t="s">
        <v>174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</row>
    <row r="115" spans="1:55" ht="47.25" x14ac:dyDescent="0.25">
      <c r="A115" s="12" t="s">
        <v>80</v>
      </c>
      <c r="B115" s="13" t="s">
        <v>148</v>
      </c>
      <c r="C115" s="14" t="s">
        <v>174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</row>
    <row r="116" spans="1:55" ht="47.25" x14ac:dyDescent="0.25">
      <c r="A116" s="12" t="s">
        <v>81</v>
      </c>
      <c r="B116" s="13" t="s">
        <v>149</v>
      </c>
      <c r="C116" s="14" t="s">
        <v>174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</row>
    <row r="117" spans="1:55" ht="47.25" x14ac:dyDescent="0.25">
      <c r="A117" s="12" t="s">
        <v>150</v>
      </c>
      <c r="B117" s="13" t="s">
        <v>151</v>
      </c>
      <c r="C117" s="14" t="s">
        <v>174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</row>
    <row r="118" spans="1:55" ht="47.25" x14ac:dyDescent="0.25">
      <c r="A118" s="9" t="s">
        <v>152</v>
      </c>
      <c r="B118" s="10" t="s">
        <v>153</v>
      </c>
      <c r="C118" s="11" t="s">
        <v>174</v>
      </c>
      <c r="D118" s="18">
        <f t="shared" ref="D118:AI118" si="353">D119+D120</f>
        <v>0</v>
      </c>
      <c r="E118" s="18">
        <f t="shared" ref="E118:I118" si="354">E119+E120</f>
        <v>0</v>
      </c>
      <c r="F118" s="18">
        <f t="shared" si="354"/>
        <v>0</v>
      </c>
      <c r="G118" s="18">
        <f t="shared" si="354"/>
        <v>0</v>
      </c>
      <c r="H118" s="18">
        <f t="shared" si="354"/>
        <v>0</v>
      </c>
      <c r="I118" s="18">
        <f t="shared" si="354"/>
        <v>0</v>
      </c>
      <c r="J118" s="18">
        <f t="shared" si="353"/>
        <v>0</v>
      </c>
      <c r="K118" s="18">
        <f t="shared" si="353"/>
        <v>0</v>
      </c>
      <c r="L118" s="18">
        <f t="shared" si="353"/>
        <v>0</v>
      </c>
      <c r="M118" s="18">
        <f t="shared" si="353"/>
        <v>0</v>
      </c>
      <c r="N118" s="18">
        <f t="shared" si="353"/>
        <v>0</v>
      </c>
      <c r="O118" s="18">
        <f t="shared" si="353"/>
        <v>0</v>
      </c>
      <c r="P118" s="18">
        <f t="shared" si="353"/>
        <v>0</v>
      </c>
      <c r="Q118" s="18">
        <f t="shared" si="353"/>
        <v>0</v>
      </c>
      <c r="R118" s="18">
        <f t="shared" si="353"/>
        <v>0</v>
      </c>
      <c r="S118" s="18">
        <f t="shared" si="353"/>
        <v>0</v>
      </c>
      <c r="T118" s="18">
        <f t="shared" si="353"/>
        <v>0</v>
      </c>
      <c r="U118" s="18">
        <f t="shared" si="353"/>
        <v>0</v>
      </c>
      <c r="V118" s="18">
        <f t="shared" si="353"/>
        <v>0</v>
      </c>
      <c r="W118" s="18">
        <f t="shared" si="353"/>
        <v>0</v>
      </c>
      <c r="X118" s="18">
        <f t="shared" si="353"/>
        <v>0</v>
      </c>
      <c r="Y118" s="18">
        <f t="shared" si="353"/>
        <v>0</v>
      </c>
      <c r="Z118" s="18">
        <f t="shared" si="353"/>
        <v>0</v>
      </c>
      <c r="AA118" s="18">
        <f t="shared" si="353"/>
        <v>0</v>
      </c>
      <c r="AB118" s="18">
        <f t="shared" si="353"/>
        <v>0</v>
      </c>
      <c r="AC118" s="18">
        <f t="shared" si="353"/>
        <v>0</v>
      </c>
      <c r="AD118" s="18">
        <f t="shared" si="353"/>
        <v>0</v>
      </c>
      <c r="AE118" s="18">
        <f t="shared" si="353"/>
        <v>0</v>
      </c>
      <c r="AF118" s="18">
        <f t="shared" si="353"/>
        <v>0</v>
      </c>
      <c r="AG118" s="18">
        <f t="shared" si="353"/>
        <v>0</v>
      </c>
      <c r="AH118" s="18">
        <f t="shared" si="353"/>
        <v>0</v>
      </c>
      <c r="AI118" s="18">
        <f t="shared" si="353"/>
        <v>0</v>
      </c>
      <c r="AJ118" s="18">
        <f t="shared" ref="AJ118:BC118" si="355">AJ119+AJ120</f>
        <v>0</v>
      </c>
      <c r="AK118" s="18">
        <f t="shared" si="355"/>
        <v>0</v>
      </c>
      <c r="AL118" s="18">
        <f t="shared" si="355"/>
        <v>0</v>
      </c>
      <c r="AM118" s="18">
        <f t="shared" si="355"/>
        <v>0</v>
      </c>
      <c r="AN118" s="18">
        <f t="shared" si="355"/>
        <v>0</v>
      </c>
      <c r="AO118" s="18">
        <f t="shared" si="355"/>
        <v>0</v>
      </c>
      <c r="AP118" s="18">
        <f t="shared" si="355"/>
        <v>0</v>
      </c>
      <c r="AQ118" s="18">
        <f t="shared" si="355"/>
        <v>0</v>
      </c>
      <c r="AR118" s="18">
        <f t="shared" si="355"/>
        <v>0</v>
      </c>
      <c r="AS118" s="18">
        <f t="shared" si="355"/>
        <v>0</v>
      </c>
      <c r="AT118" s="18">
        <f t="shared" si="355"/>
        <v>0</v>
      </c>
      <c r="AU118" s="18">
        <f t="shared" si="355"/>
        <v>0</v>
      </c>
      <c r="AV118" s="18">
        <f t="shared" si="355"/>
        <v>0</v>
      </c>
      <c r="AW118" s="18">
        <f t="shared" si="355"/>
        <v>0</v>
      </c>
      <c r="AX118" s="18">
        <f t="shared" si="355"/>
        <v>0</v>
      </c>
      <c r="AY118" s="18">
        <f t="shared" si="355"/>
        <v>0</v>
      </c>
      <c r="AZ118" s="18">
        <f t="shared" si="355"/>
        <v>0</v>
      </c>
      <c r="BA118" s="18">
        <f t="shared" si="355"/>
        <v>0</v>
      </c>
      <c r="BB118" s="18">
        <f t="shared" si="355"/>
        <v>0</v>
      </c>
      <c r="BC118" s="18">
        <f t="shared" si="355"/>
        <v>0</v>
      </c>
    </row>
    <row r="119" spans="1:55" ht="31.5" x14ac:dyDescent="0.25">
      <c r="A119" s="12" t="s">
        <v>154</v>
      </c>
      <c r="B119" s="13" t="s">
        <v>155</v>
      </c>
      <c r="C119" s="14" t="s">
        <v>174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</row>
    <row r="120" spans="1:55" ht="31.5" x14ac:dyDescent="0.25">
      <c r="A120" s="12" t="s">
        <v>156</v>
      </c>
      <c r="B120" s="13" t="s">
        <v>157</v>
      </c>
      <c r="C120" s="14" t="s">
        <v>174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</row>
    <row r="121" spans="1:55" ht="63" x14ac:dyDescent="0.25">
      <c r="A121" s="6" t="s">
        <v>158</v>
      </c>
      <c r="B121" s="7" t="s">
        <v>159</v>
      </c>
      <c r="C121" s="8" t="s">
        <v>174</v>
      </c>
      <c r="D121" s="17">
        <f t="shared" ref="D121:AI121" si="356">D122+D123</f>
        <v>0</v>
      </c>
      <c r="E121" s="17">
        <f t="shared" ref="E121:I121" si="357">E122+E123</f>
        <v>0</v>
      </c>
      <c r="F121" s="17">
        <f t="shared" si="357"/>
        <v>0</v>
      </c>
      <c r="G121" s="17">
        <f t="shared" si="357"/>
        <v>0</v>
      </c>
      <c r="H121" s="17">
        <f t="shared" si="357"/>
        <v>0</v>
      </c>
      <c r="I121" s="17">
        <f t="shared" si="357"/>
        <v>0</v>
      </c>
      <c r="J121" s="17">
        <f t="shared" si="356"/>
        <v>0</v>
      </c>
      <c r="K121" s="17">
        <f t="shared" si="356"/>
        <v>0</v>
      </c>
      <c r="L121" s="17">
        <f t="shared" si="356"/>
        <v>0</v>
      </c>
      <c r="M121" s="17">
        <f t="shared" si="356"/>
        <v>0</v>
      </c>
      <c r="N121" s="17">
        <f t="shared" si="356"/>
        <v>0</v>
      </c>
      <c r="O121" s="17">
        <f t="shared" si="356"/>
        <v>0</v>
      </c>
      <c r="P121" s="17">
        <f t="shared" si="356"/>
        <v>0</v>
      </c>
      <c r="Q121" s="17">
        <f t="shared" si="356"/>
        <v>0</v>
      </c>
      <c r="R121" s="17">
        <f t="shared" si="356"/>
        <v>0</v>
      </c>
      <c r="S121" s="17">
        <f t="shared" si="356"/>
        <v>0</v>
      </c>
      <c r="T121" s="17">
        <f t="shared" si="356"/>
        <v>0</v>
      </c>
      <c r="U121" s="17">
        <f t="shared" si="356"/>
        <v>0</v>
      </c>
      <c r="V121" s="17">
        <f t="shared" si="356"/>
        <v>0</v>
      </c>
      <c r="W121" s="17">
        <f t="shared" si="356"/>
        <v>0</v>
      </c>
      <c r="X121" s="17">
        <f t="shared" si="356"/>
        <v>0</v>
      </c>
      <c r="Y121" s="17">
        <f t="shared" si="356"/>
        <v>0</v>
      </c>
      <c r="Z121" s="17">
        <f t="shared" si="356"/>
        <v>0</v>
      </c>
      <c r="AA121" s="17">
        <f t="shared" si="356"/>
        <v>0</v>
      </c>
      <c r="AB121" s="17">
        <f t="shared" si="356"/>
        <v>0</v>
      </c>
      <c r="AC121" s="17">
        <f t="shared" si="356"/>
        <v>0</v>
      </c>
      <c r="AD121" s="17">
        <f t="shared" si="356"/>
        <v>0</v>
      </c>
      <c r="AE121" s="17">
        <f t="shared" si="356"/>
        <v>0</v>
      </c>
      <c r="AF121" s="17">
        <f t="shared" si="356"/>
        <v>0</v>
      </c>
      <c r="AG121" s="17">
        <f t="shared" si="356"/>
        <v>0</v>
      </c>
      <c r="AH121" s="17">
        <f t="shared" si="356"/>
        <v>0</v>
      </c>
      <c r="AI121" s="17">
        <f t="shared" si="356"/>
        <v>0</v>
      </c>
      <c r="AJ121" s="17">
        <f t="shared" ref="AJ121:BC121" si="358">AJ122+AJ123</f>
        <v>0</v>
      </c>
      <c r="AK121" s="17">
        <f t="shared" si="358"/>
        <v>0</v>
      </c>
      <c r="AL121" s="17">
        <f t="shared" si="358"/>
        <v>0</v>
      </c>
      <c r="AM121" s="17">
        <f t="shared" si="358"/>
        <v>0</v>
      </c>
      <c r="AN121" s="17">
        <f t="shared" si="358"/>
        <v>0</v>
      </c>
      <c r="AO121" s="17">
        <f t="shared" si="358"/>
        <v>0</v>
      </c>
      <c r="AP121" s="17">
        <f t="shared" si="358"/>
        <v>0</v>
      </c>
      <c r="AQ121" s="17">
        <f t="shared" si="358"/>
        <v>0</v>
      </c>
      <c r="AR121" s="17">
        <f t="shared" si="358"/>
        <v>0</v>
      </c>
      <c r="AS121" s="17">
        <f t="shared" si="358"/>
        <v>0</v>
      </c>
      <c r="AT121" s="17">
        <f t="shared" si="358"/>
        <v>0</v>
      </c>
      <c r="AU121" s="17">
        <f t="shared" si="358"/>
        <v>0</v>
      </c>
      <c r="AV121" s="17">
        <f t="shared" si="358"/>
        <v>0</v>
      </c>
      <c r="AW121" s="17">
        <f t="shared" si="358"/>
        <v>0</v>
      </c>
      <c r="AX121" s="17">
        <f t="shared" si="358"/>
        <v>0</v>
      </c>
      <c r="AY121" s="17">
        <f t="shared" si="358"/>
        <v>0</v>
      </c>
      <c r="AZ121" s="17">
        <f t="shared" si="358"/>
        <v>0</v>
      </c>
      <c r="BA121" s="17">
        <f t="shared" si="358"/>
        <v>0</v>
      </c>
      <c r="BB121" s="17">
        <f t="shared" si="358"/>
        <v>0</v>
      </c>
      <c r="BC121" s="17">
        <f t="shared" si="358"/>
        <v>0</v>
      </c>
    </row>
    <row r="122" spans="1:55" ht="47.25" x14ac:dyDescent="0.25">
      <c r="A122" s="9" t="s">
        <v>160</v>
      </c>
      <c r="B122" s="10" t="s">
        <v>161</v>
      </c>
      <c r="C122" s="11" t="s">
        <v>174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8">
        <v>0</v>
      </c>
      <c r="BC122" s="18">
        <v>0</v>
      </c>
    </row>
    <row r="123" spans="1:55" ht="47.25" x14ac:dyDescent="0.25">
      <c r="A123" s="9" t="s">
        <v>162</v>
      </c>
      <c r="B123" s="10" t="s">
        <v>163</v>
      </c>
      <c r="C123" s="11" t="s">
        <v>174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  <c r="AZ123" s="18">
        <v>0</v>
      </c>
      <c r="BA123" s="18">
        <v>0</v>
      </c>
      <c r="BB123" s="18">
        <v>0</v>
      </c>
      <c r="BC123" s="18">
        <v>0</v>
      </c>
    </row>
    <row r="124" spans="1:55" ht="31.5" x14ac:dyDescent="0.25">
      <c r="A124" s="6" t="s">
        <v>164</v>
      </c>
      <c r="B124" s="7" t="s">
        <v>165</v>
      </c>
      <c r="C124" s="8" t="s">
        <v>174</v>
      </c>
      <c r="D124" s="17">
        <f t="shared" ref="D124:AI124" si="359">SUM(D125:D132)</f>
        <v>47.256491373969865</v>
      </c>
      <c r="E124" s="17">
        <f t="shared" ref="E124" si="360">SUM(E125:E132)</f>
        <v>2.1187826986</v>
      </c>
      <c r="F124" s="17">
        <f t="shared" ref="F124" si="361">SUM(F125:F132)</f>
        <v>0</v>
      </c>
      <c r="G124" s="17">
        <f t="shared" ref="G124" si="362">SUM(G125:G132)</f>
        <v>6.4392454000000002E-2</v>
      </c>
      <c r="H124" s="17">
        <f t="shared" ref="H124" si="363">SUM(H125:H132)</f>
        <v>2.0450030034000002</v>
      </c>
      <c r="I124" s="17">
        <f t="shared" ref="I124" si="364">SUM(I125:I132)</f>
        <v>9.3872412000000002E-3</v>
      </c>
      <c r="J124" s="17">
        <f t="shared" si="359"/>
        <v>2.1187826986</v>
      </c>
      <c r="K124" s="17">
        <f t="shared" si="359"/>
        <v>0</v>
      </c>
      <c r="L124" s="17">
        <f t="shared" si="359"/>
        <v>6.4392454000000002E-2</v>
      </c>
      <c r="M124" s="17">
        <f t="shared" si="359"/>
        <v>2.0450030034000002</v>
      </c>
      <c r="N124" s="17">
        <f t="shared" si="359"/>
        <v>9.3872412000000002E-3</v>
      </c>
      <c r="O124" s="17">
        <f t="shared" si="359"/>
        <v>0</v>
      </c>
      <c r="P124" s="17">
        <f t="shared" si="359"/>
        <v>0</v>
      </c>
      <c r="Q124" s="17">
        <f t="shared" si="359"/>
        <v>0</v>
      </c>
      <c r="R124" s="17">
        <f t="shared" si="359"/>
        <v>0</v>
      </c>
      <c r="S124" s="17">
        <f t="shared" si="359"/>
        <v>0</v>
      </c>
      <c r="T124" s="17">
        <f t="shared" si="359"/>
        <v>0</v>
      </c>
      <c r="U124" s="17">
        <f t="shared" si="359"/>
        <v>0</v>
      </c>
      <c r="V124" s="17">
        <f t="shared" si="359"/>
        <v>0</v>
      </c>
      <c r="W124" s="17">
        <f t="shared" si="359"/>
        <v>0</v>
      </c>
      <c r="X124" s="17">
        <f t="shared" si="359"/>
        <v>0</v>
      </c>
      <c r="Y124" s="17">
        <f t="shared" si="359"/>
        <v>0</v>
      </c>
      <c r="Z124" s="17">
        <f t="shared" si="359"/>
        <v>0</v>
      </c>
      <c r="AA124" s="17">
        <f t="shared" si="359"/>
        <v>0</v>
      </c>
      <c r="AB124" s="17">
        <f t="shared" si="359"/>
        <v>0</v>
      </c>
      <c r="AC124" s="17">
        <f t="shared" si="359"/>
        <v>0</v>
      </c>
      <c r="AD124" s="17">
        <f t="shared" si="359"/>
        <v>39.380409478308216</v>
      </c>
      <c r="AE124" s="17">
        <f t="shared" si="359"/>
        <v>1.7367071300000001</v>
      </c>
      <c r="AF124" s="17">
        <f t="shared" si="359"/>
        <v>0</v>
      </c>
      <c r="AG124" s="17">
        <f t="shared" si="359"/>
        <v>5.27807E-2</v>
      </c>
      <c r="AH124" s="17">
        <f t="shared" si="359"/>
        <v>1.6762319700000001</v>
      </c>
      <c r="AI124" s="17">
        <f t="shared" si="359"/>
        <v>7.6944600000000002E-3</v>
      </c>
      <c r="AJ124" s="17">
        <f t="shared" ref="AJ124:BC124" si="365">SUM(AJ125:AJ132)</f>
        <v>1.7367071300000001</v>
      </c>
      <c r="AK124" s="17">
        <f t="shared" si="365"/>
        <v>0</v>
      </c>
      <c r="AL124" s="17">
        <f t="shared" si="365"/>
        <v>5.27807E-2</v>
      </c>
      <c r="AM124" s="17">
        <f t="shared" si="365"/>
        <v>1.6762319700000001</v>
      </c>
      <c r="AN124" s="17">
        <f t="shared" si="365"/>
        <v>7.6944600000000002E-3</v>
      </c>
      <c r="AO124" s="17">
        <f t="shared" si="365"/>
        <v>0</v>
      </c>
      <c r="AP124" s="17">
        <f t="shared" si="365"/>
        <v>0</v>
      </c>
      <c r="AQ124" s="17">
        <f t="shared" si="365"/>
        <v>0</v>
      </c>
      <c r="AR124" s="17">
        <f t="shared" si="365"/>
        <v>0</v>
      </c>
      <c r="AS124" s="17">
        <f t="shared" si="365"/>
        <v>0</v>
      </c>
      <c r="AT124" s="17">
        <f t="shared" si="365"/>
        <v>0</v>
      </c>
      <c r="AU124" s="17">
        <f t="shared" si="365"/>
        <v>0</v>
      </c>
      <c r="AV124" s="17">
        <f t="shared" si="365"/>
        <v>0</v>
      </c>
      <c r="AW124" s="17">
        <f t="shared" si="365"/>
        <v>0</v>
      </c>
      <c r="AX124" s="17">
        <f t="shared" si="365"/>
        <v>0</v>
      </c>
      <c r="AY124" s="17">
        <f t="shared" si="365"/>
        <v>0</v>
      </c>
      <c r="AZ124" s="17">
        <f t="shared" si="365"/>
        <v>0</v>
      </c>
      <c r="BA124" s="17">
        <f t="shared" si="365"/>
        <v>0</v>
      </c>
      <c r="BB124" s="17">
        <f t="shared" si="365"/>
        <v>0</v>
      </c>
      <c r="BC124" s="17">
        <f t="shared" si="365"/>
        <v>0</v>
      </c>
    </row>
    <row r="125" spans="1:55" ht="31.5" x14ac:dyDescent="0.25">
      <c r="A125" s="5" t="s">
        <v>164</v>
      </c>
      <c r="B125" s="15" t="s">
        <v>290</v>
      </c>
      <c r="C125" s="16" t="s">
        <v>200</v>
      </c>
      <c r="D125" s="20">
        <f t="shared" ref="D125:D132" si="366">AD125*1.2</f>
        <v>11.668975859446775</v>
      </c>
      <c r="E125" s="20">
        <f t="shared" ref="E125:E132" si="367">J125+O125+T125+Y125</f>
        <v>0</v>
      </c>
      <c r="F125" s="20">
        <f t="shared" ref="F125:F132" si="368">K125+P125+U125+Z125</f>
        <v>0</v>
      </c>
      <c r="G125" s="20">
        <f t="shared" ref="G125:G132" si="369">L125+Q125+V125+AA125</f>
        <v>0</v>
      </c>
      <c r="H125" s="20">
        <f t="shared" ref="H125:H132" si="370">M125+R125+W125+AB125</f>
        <v>0</v>
      </c>
      <c r="I125" s="20">
        <f t="shared" ref="I125:I132" si="371">N125+S125+X125+AC125</f>
        <v>0</v>
      </c>
      <c r="J125" s="20">
        <f t="shared" ref="J125:J132" si="372">AJ125*1.22</f>
        <v>0</v>
      </c>
      <c r="K125" s="20">
        <f t="shared" ref="K125:K132" si="373">AK125*1.22</f>
        <v>0</v>
      </c>
      <c r="L125" s="20">
        <f t="shared" ref="L125:L132" si="374">AL125*1.22</f>
        <v>0</v>
      </c>
      <c r="M125" s="20">
        <f t="shared" ref="M125:M132" si="375">AM125*1.22</f>
        <v>0</v>
      </c>
      <c r="N125" s="20">
        <f t="shared" ref="N125:N132" si="376">AN125*1.22</f>
        <v>0</v>
      </c>
      <c r="O125" s="20">
        <f t="shared" ref="O125:O132" si="377">AO125*1.22</f>
        <v>0</v>
      </c>
      <c r="P125" s="20">
        <f t="shared" ref="P125:P132" si="378">AP125*1.22</f>
        <v>0</v>
      </c>
      <c r="Q125" s="20">
        <f t="shared" ref="Q125:Q132" si="379">AQ125*1.22</f>
        <v>0</v>
      </c>
      <c r="R125" s="20">
        <f t="shared" ref="R125:R132" si="380">AR125*1.22</f>
        <v>0</v>
      </c>
      <c r="S125" s="20">
        <f t="shared" ref="S125:S132" si="381">AS125*1.22</f>
        <v>0</v>
      </c>
      <c r="T125" s="20">
        <f t="shared" ref="T125:T132" si="382">AT125*1.22</f>
        <v>0</v>
      </c>
      <c r="U125" s="20">
        <f t="shared" ref="U125:U132" si="383">AU125*1.22</f>
        <v>0</v>
      </c>
      <c r="V125" s="20">
        <f t="shared" ref="V125:V132" si="384">AV125*1.22</f>
        <v>0</v>
      </c>
      <c r="W125" s="20">
        <f t="shared" ref="W125:W132" si="385">AW125*1.22</f>
        <v>0</v>
      </c>
      <c r="X125" s="20">
        <f t="shared" ref="X125:X132" si="386">AX125*1.22</f>
        <v>0</v>
      </c>
      <c r="Y125" s="20">
        <f t="shared" ref="Y125:Y132" si="387">AY125*1.22</f>
        <v>0</v>
      </c>
      <c r="Z125" s="20">
        <f t="shared" ref="Z125:Z132" si="388">AZ125*1.22</f>
        <v>0</v>
      </c>
      <c r="AA125" s="20">
        <f t="shared" ref="AA125:AA132" si="389">BA125*1.22</f>
        <v>0</v>
      </c>
      <c r="AB125" s="20">
        <f t="shared" ref="AB125:AB132" si="390">BB125*1.22</f>
        <v>0</v>
      </c>
      <c r="AC125" s="20">
        <f t="shared" ref="AC125:AC132" si="391">BC125*1.22</f>
        <v>0</v>
      </c>
      <c r="AD125" s="20">
        <v>9.7241465495389789</v>
      </c>
      <c r="AE125" s="20">
        <f t="shared" ref="AE125:AE132" si="392">AJ125+AO125+AT125+AY125</f>
        <v>0</v>
      </c>
      <c r="AF125" s="20">
        <f t="shared" ref="AF125:AF132" si="393">AK125+AP125+AU125+AZ125</f>
        <v>0</v>
      </c>
      <c r="AG125" s="20">
        <f t="shared" ref="AG125:AG132" si="394">AL125+AQ125+AV125+BA125</f>
        <v>0</v>
      </c>
      <c r="AH125" s="20">
        <f t="shared" ref="AH125:AH132" si="395">AM125+AR125+AW125+BB125</f>
        <v>0</v>
      </c>
      <c r="AI125" s="20">
        <f t="shared" ref="AI125:AI132" si="396">AN125+AS125+AX125+BC125</f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20">
        <v>0</v>
      </c>
      <c r="AQ125" s="20">
        <v>0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</row>
    <row r="126" spans="1:55" ht="31.5" x14ac:dyDescent="0.25">
      <c r="A126" s="5" t="s">
        <v>164</v>
      </c>
      <c r="B126" s="15" t="s">
        <v>291</v>
      </c>
      <c r="C126" s="16" t="s">
        <v>201</v>
      </c>
      <c r="D126" s="20">
        <f t="shared" si="366"/>
        <v>3.0069432153098625</v>
      </c>
      <c r="E126" s="20">
        <f t="shared" si="367"/>
        <v>0</v>
      </c>
      <c r="F126" s="20">
        <f t="shared" si="368"/>
        <v>0</v>
      </c>
      <c r="G126" s="20">
        <f t="shared" si="369"/>
        <v>0</v>
      </c>
      <c r="H126" s="20">
        <f t="shared" si="370"/>
        <v>0</v>
      </c>
      <c r="I126" s="20">
        <f t="shared" si="371"/>
        <v>0</v>
      </c>
      <c r="J126" s="20">
        <f t="shared" si="372"/>
        <v>0</v>
      </c>
      <c r="K126" s="20">
        <f t="shared" si="373"/>
        <v>0</v>
      </c>
      <c r="L126" s="20">
        <f t="shared" si="374"/>
        <v>0</v>
      </c>
      <c r="M126" s="20">
        <f t="shared" si="375"/>
        <v>0</v>
      </c>
      <c r="N126" s="20">
        <f t="shared" si="376"/>
        <v>0</v>
      </c>
      <c r="O126" s="20">
        <f t="shared" si="377"/>
        <v>0</v>
      </c>
      <c r="P126" s="20">
        <f t="shared" si="378"/>
        <v>0</v>
      </c>
      <c r="Q126" s="20">
        <f t="shared" si="379"/>
        <v>0</v>
      </c>
      <c r="R126" s="20">
        <f t="shared" si="380"/>
        <v>0</v>
      </c>
      <c r="S126" s="20">
        <f t="shared" si="381"/>
        <v>0</v>
      </c>
      <c r="T126" s="20">
        <f t="shared" si="382"/>
        <v>0</v>
      </c>
      <c r="U126" s="20">
        <f t="shared" si="383"/>
        <v>0</v>
      </c>
      <c r="V126" s="20">
        <f t="shared" si="384"/>
        <v>0</v>
      </c>
      <c r="W126" s="20">
        <f t="shared" si="385"/>
        <v>0</v>
      </c>
      <c r="X126" s="20">
        <f t="shared" si="386"/>
        <v>0</v>
      </c>
      <c r="Y126" s="20">
        <f t="shared" si="387"/>
        <v>0</v>
      </c>
      <c r="Z126" s="20">
        <f t="shared" si="388"/>
        <v>0</v>
      </c>
      <c r="AA126" s="20">
        <f t="shared" si="389"/>
        <v>0</v>
      </c>
      <c r="AB126" s="20">
        <f t="shared" si="390"/>
        <v>0</v>
      </c>
      <c r="AC126" s="20">
        <f t="shared" si="391"/>
        <v>0</v>
      </c>
      <c r="AD126" s="20">
        <v>2.505786012758219</v>
      </c>
      <c r="AE126" s="20">
        <f t="shared" si="392"/>
        <v>0</v>
      </c>
      <c r="AF126" s="20">
        <f t="shared" si="393"/>
        <v>0</v>
      </c>
      <c r="AG126" s="20">
        <f t="shared" si="394"/>
        <v>0</v>
      </c>
      <c r="AH126" s="20">
        <f t="shared" si="395"/>
        <v>0</v>
      </c>
      <c r="AI126" s="20">
        <f t="shared" si="396"/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</row>
    <row r="127" spans="1:55" ht="31.5" x14ac:dyDescent="0.25">
      <c r="A127" s="5" t="s">
        <v>164</v>
      </c>
      <c r="B127" s="15" t="s">
        <v>292</v>
      </c>
      <c r="C127" s="16" t="s">
        <v>241</v>
      </c>
      <c r="D127" s="20">
        <f t="shared" si="366"/>
        <v>2.6409668850390751</v>
      </c>
      <c r="E127" s="20">
        <f t="shared" si="367"/>
        <v>0</v>
      </c>
      <c r="F127" s="20">
        <f t="shared" si="368"/>
        <v>0</v>
      </c>
      <c r="G127" s="20">
        <f t="shared" si="369"/>
        <v>0</v>
      </c>
      <c r="H127" s="20">
        <f t="shared" si="370"/>
        <v>0</v>
      </c>
      <c r="I127" s="20">
        <f t="shared" si="371"/>
        <v>0</v>
      </c>
      <c r="J127" s="20">
        <f t="shared" si="372"/>
        <v>0</v>
      </c>
      <c r="K127" s="20">
        <f t="shared" si="373"/>
        <v>0</v>
      </c>
      <c r="L127" s="20">
        <f t="shared" si="374"/>
        <v>0</v>
      </c>
      <c r="M127" s="20">
        <f t="shared" si="375"/>
        <v>0</v>
      </c>
      <c r="N127" s="20">
        <f t="shared" si="376"/>
        <v>0</v>
      </c>
      <c r="O127" s="20">
        <f t="shared" si="377"/>
        <v>0</v>
      </c>
      <c r="P127" s="20">
        <f t="shared" si="378"/>
        <v>0</v>
      </c>
      <c r="Q127" s="20">
        <f t="shared" si="379"/>
        <v>0</v>
      </c>
      <c r="R127" s="20">
        <f t="shared" si="380"/>
        <v>0</v>
      </c>
      <c r="S127" s="20">
        <f t="shared" si="381"/>
        <v>0</v>
      </c>
      <c r="T127" s="20">
        <f t="shared" si="382"/>
        <v>0</v>
      </c>
      <c r="U127" s="20">
        <f t="shared" si="383"/>
        <v>0</v>
      </c>
      <c r="V127" s="20">
        <f t="shared" si="384"/>
        <v>0</v>
      </c>
      <c r="W127" s="20">
        <f t="shared" si="385"/>
        <v>0</v>
      </c>
      <c r="X127" s="20">
        <f t="shared" si="386"/>
        <v>0</v>
      </c>
      <c r="Y127" s="20">
        <f t="shared" si="387"/>
        <v>0</v>
      </c>
      <c r="Z127" s="20">
        <f t="shared" si="388"/>
        <v>0</v>
      </c>
      <c r="AA127" s="20">
        <f t="shared" si="389"/>
        <v>0</v>
      </c>
      <c r="AB127" s="20">
        <f t="shared" si="390"/>
        <v>0</v>
      </c>
      <c r="AC127" s="20">
        <f t="shared" si="391"/>
        <v>0</v>
      </c>
      <c r="AD127" s="20">
        <v>2.2008057375325625</v>
      </c>
      <c r="AE127" s="20">
        <f t="shared" si="392"/>
        <v>0</v>
      </c>
      <c r="AF127" s="20">
        <f t="shared" si="393"/>
        <v>0</v>
      </c>
      <c r="AG127" s="20">
        <f t="shared" si="394"/>
        <v>0</v>
      </c>
      <c r="AH127" s="20">
        <f t="shared" si="395"/>
        <v>0</v>
      </c>
      <c r="AI127" s="20">
        <f t="shared" si="396"/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</row>
    <row r="128" spans="1:55" ht="31.5" x14ac:dyDescent="0.25">
      <c r="A128" s="5" t="s">
        <v>164</v>
      </c>
      <c r="B128" s="15" t="s">
        <v>293</v>
      </c>
      <c r="C128" s="16" t="s">
        <v>242</v>
      </c>
      <c r="D128" s="20">
        <f t="shared" si="366"/>
        <v>2.8201835547731555</v>
      </c>
      <c r="E128" s="20">
        <f t="shared" si="367"/>
        <v>0</v>
      </c>
      <c r="F128" s="20">
        <f t="shared" si="368"/>
        <v>0</v>
      </c>
      <c r="G128" s="20">
        <f t="shared" si="369"/>
        <v>0</v>
      </c>
      <c r="H128" s="20">
        <f t="shared" si="370"/>
        <v>0</v>
      </c>
      <c r="I128" s="20">
        <f t="shared" si="371"/>
        <v>0</v>
      </c>
      <c r="J128" s="20">
        <f t="shared" si="372"/>
        <v>0</v>
      </c>
      <c r="K128" s="20">
        <f t="shared" si="373"/>
        <v>0</v>
      </c>
      <c r="L128" s="20">
        <f t="shared" si="374"/>
        <v>0</v>
      </c>
      <c r="M128" s="20">
        <f t="shared" si="375"/>
        <v>0</v>
      </c>
      <c r="N128" s="20">
        <f t="shared" si="376"/>
        <v>0</v>
      </c>
      <c r="O128" s="20">
        <f t="shared" si="377"/>
        <v>0</v>
      </c>
      <c r="P128" s="20">
        <f t="shared" si="378"/>
        <v>0</v>
      </c>
      <c r="Q128" s="20">
        <f t="shared" si="379"/>
        <v>0</v>
      </c>
      <c r="R128" s="20">
        <f t="shared" si="380"/>
        <v>0</v>
      </c>
      <c r="S128" s="20">
        <f t="shared" si="381"/>
        <v>0</v>
      </c>
      <c r="T128" s="20">
        <f t="shared" si="382"/>
        <v>0</v>
      </c>
      <c r="U128" s="20">
        <f t="shared" si="383"/>
        <v>0</v>
      </c>
      <c r="V128" s="20">
        <f t="shared" si="384"/>
        <v>0</v>
      </c>
      <c r="W128" s="20">
        <f t="shared" si="385"/>
        <v>0</v>
      </c>
      <c r="X128" s="20">
        <f t="shared" si="386"/>
        <v>0</v>
      </c>
      <c r="Y128" s="20">
        <f t="shared" si="387"/>
        <v>0</v>
      </c>
      <c r="Z128" s="20">
        <f t="shared" si="388"/>
        <v>0</v>
      </c>
      <c r="AA128" s="20">
        <f t="shared" si="389"/>
        <v>0</v>
      </c>
      <c r="AB128" s="20">
        <f t="shared" si="390"/>
        <v>0</v>
      </c>
      <c r="AC128" s="20">
        <f t="shared" si="391"/>
        <v>0</v>
      </c>
      <c r="AD128" s="20">
        <v>2.3501529623109629</v>
      </c>
      <c r="AE128" s="20">
        <f t="shared" si="392"/>
        <v>0</v>
      </c>
      <c r="AF128" s="20">
        <f t="shared" si="393"/>
        <v>0</v>
      </c>
      <c r="AG128" s="20">
        <f t="shared" si="394"/>
        <v>0</v>
      </c>
      <c r="AH128" s="20">
        <f t="shared" si="395"/>
        <v>0</v>
      </c>
      <c r="AI128" s="20">
        <f t="shared" si="396"/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20">
        <v>0</v>
      </c>
      <c r="AQ128" s="20">
        <v>0</v>
      </c>
      <c r="AR128" s="2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</row>
    <row r="129" spans="1:55" ht="31.5" x14ac:dyDescent="0.25">
      <c r="A129" s="5" t="s">
        <v>164</v>
      </c>
      <c r="B129" s="15" t="s">
        <v>294</v>
      </c>
      <c r="C129" s="16" t="s">
        <v>202</v>
      </c>
      <c r="D129" s="20">
        <f t="shared" si="366"/>
        <v>21.806066442382125</v>
      </c>
      <c r="E129" s="20">
        <f t="shared" si="367"/>
        <v>0</v>
      </c>
      <c r="F129" s="20">
        <f t="shared" si="368"/>
        <v>0</v>
      </c>
      <c r="G129" s="20">
        <f t="shared" si="369"/>
        <v>0</v>
      </c>
      <c r="H129" s="20">
        <f t="shared" si="370"/>
        <v>0</v>
      </c>
      <c r="I129" s="20">
        <f t="shared" si="371"/>
        <v>0</v>
      </c>
      <c r="J129" s="20">
        <f t="shared" si="372"/>
        <v>0</v>
      </c>
      <c r="K129" s="20">
        <f t="shared" si="373"/>
        <v>0</v>
      </c>
      <c r="L129" s="20">
        <f t="shared" si="374"/>
        <v>0</v>
      </c>
      <c r="M129" s="20">
        <f t="shared" si="375"/>
        <v>0</v>
      </c>
      <c r="N129" s="20">
        <f t="shared" si="376"/>
        <v>0</v>
      </c>
      <c r="O129" s="20">
        <f t="shared" si="377"/>
        <v>0</v>
      </c>
      <c r="P129" s="20">
        <f t="shared" si="378"/>
        <v>0</v>
      </c>
      <c r="Q129" s="20">
        <f t="shared" si="379"/>
        <v>0</v>
      </c>
      <c r="R129" s="20">
        <f t="shared" si="380"/>
        <v>0</v>
      </c>
      <c r="S129" s="20">
        <f t="shared" si="381"/>
        <v>0</v>
      </c>
      <c r="T129" s="20">
        <f t="shared" si="382"/>
        <v>0</v>
      </c>
      <c r="U129" s="20">
        <f t="shared" si="383"/>
        <v>0</v>
      </c>
      <c r="V129" s="20">
        <f t="shared" si="384"/>
        <v>0</v>
      </c>
      <c r="W129" s="20">
        <f t="shared" si="385"/>
        <v>0</v>
      </c>
      <c r="X129" s="20">
        <f t="shared" si="386"/>
        <v>0</v>
      </c>
      <c r="Y129" s="20">
        <f t="shared" si="387"/>
        <v>0</v>
      </c>
      <c r="Z129" s="20">
        <f t="shared" si="388"/>
        <v>0</v>
      </c>
      <c r="AA129" s="20">
        <f t="shared" si="389"/>
        <v>0</v>
      </c>
      <c r="AB129" s="20">
        <f t="shared" si="390"/>
        <v>0</v>
      </c>
      <c r="AC129" s="20">
        <f t="shared" si="391"/>
        <v>0</v>
      </c>
      <c r="AD129" s="20">
        <v>18.171722035318439</v>
      </c>
      <c r="AE129" s="20">
        <f t="shared" si="392"/>
        <v>0</v>
      </c>
      <c r="AF129" s="20">
        <f t="shared" si="393"/>
        <v>0</v>
      </c>
      <c r="AG129" s="20">
        <f t="shared" si="394"/>
        <v>0</v>
      </c>
      <c r="AH129" s="20">
        <f t="shared" si="395"/>
        <v>0</v>
      </c>
      <c r="AI129" s="20">
        <f t="shared" si="396"/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0</v>
      </c>
      <c r="AT129" s="20">
        <v>0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</row>
    <row r="130" spans="1:55" ht="31.5" x14ac:dyDescent="0.25">
      <c r="A130" s="5" t="s">
        <v>164</v>
      </c>
      <c r="B130" s="15" t="s">
        <v>295</v>
      </c>
      <c r="C130" s="16" t="s">
        <v>243</v>
      </c>
      <c r="D130" s="20">
        <f t="shared" si="366"/>
        <v>2.6409668850390751</v>
      </c>
      <c r="E130" s="20">
        <f t="shared" si="367"/>
        <v>0</v>
      </c>
      <c r="F130" s="20">
        <f t="shared" si="368"/>
        <v>0</v>
      </c>
      <c r="G130" s="20">
        <f t="shared" si="369"/>
        <v>0</v>
      </c>
      <c r="H130" s="20">
        <f t="shared" si="370"/>
        <v>0</v>
      </c>
      <c r="I130" s="20">
        <f t="shared" si="371"/>
        <v>0</v>
      </c>
      <c r="J130" s="20">
        <f t="shared" si="372"/>
        <v>0</v>
      </c>
      <c r="K130" s="20">
        <f t="shared" si="373"/>
        <v>0</v>
      </c>
      <c r="L130" s="20">
        <f t="shared" si="374"/>
        <v>0</v>
      </c>
      <c r="M130" s="20">
        <f t="shared" si="375"/>
        <v>0</v>
      </c>
      <c r="N130" s="20">
        <f t="shared" si="376"/>
        <v>0</v>
      </c>
      <c r="O130" s="20">
        <f t="shared" si="377"/>
        <v>0</v>
      </c>
      <c r="P130" s="20">
        <f t="shared" si="378"/>
        <v>0</v>
      </c>
      <c r="Q130" s="20">
        <f t="shared" si="379"/>
        <v>0</v>
      </c>
      <c r="R130" s="20">
        <f t="shared" si="380"/>
        <v>0</v>
      </c>
      <c r="S130" s="20">
        <f t="shared" si="381"/>
        <v>0</v>
      </c>
      <c r="T130" s="20">
        <f t="shared" si="382"/>
        <v>0</v>
      </c>
      <c r="U130" s="20">
        <f t="shared" si="383"/>
        <v>0</v>
      </c>
      <c r="V130" s="20">
        <f t="shared" si="384"/>
        <v>0</v>
      </c>
      <c r="W130" s="20">
        <f t="shared" si="385"/>
        <v>0</v>
      </c>
      <c r="X130" s="20">
        <f t="shared" si="386"/>
        <v>0</v>
      </c>
      <c r="Y130" s="20">
        <f t="shared" si="387"/>
        <v>0</v>
      </c>
      <c r="Z130" s="20">
        <f t="shared" si="388"/>
        <v>0</v>
      </c>
      <c r="AA130" s="20">
        <f t="shared" si="389"/>
        <v>0</v>
      </c>
      <c r="AB130" s="20">
        <f t="shared" si="390"/>
        <v>0</v>
      </c>
      <c r="AC130" s="20">
        <f t="shared" si="391"/>
        <v>0</v>
      </c>
      <c r="AD130" s="20">
        <v>2.2008057375325625</v>
      </c>
      <c r="AE130" s="20">
        <f t="shared" si="392"/>
        <v>0</v>
      </c>
      <c r="AF130" s="20">
        <f t="shared" si="393"/>
        <v>0</v>
      </c>
      <c r="AG130" s="20">
        <f t="shared" si="394"/>
        <v>0</v>
      </c>
      <c r="AH130" s="20">
        <f t="shared" si="395"/>
        <v>0</v>
      </c>
      <c r="AI130" s="20">
        <f t="shared" si="396"/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</row>
    <row r="131" spans="1:55" ht="31.5" x14ac:dyDescent="0.25">
      <c r="A131" s="5" t="s">
        <v>164</v>
      </c>
      <c r="B131" s="15" t="s">
        <v>244</v>
      </c>
      <c r="C131" s="16" t="s">
        <v>245</v>
      </c>
      <c r="D131" s="20">
        <f t="shared" si="366"/>
        <v>2.6723885319797942</v>
      </c>
      <c r="E131" s="20">
        <f t="shared" si="367"/>
        <v>0</v>
      </c>
      <c r="F131" s="20">
        <f t="shared" si="368"/>
        <v>0</v>
      </c>
      <c r="G131" s="20">
        <f t="shared" si="369"/>
        <v>0</v>
      </c>
      <c r="H131" s="20">
        <f t="shared" si="370"/>
        <v>0</v>
      </c>
      <c r="I131" s="20">
        <f t="shared" si="371"/>
        <v>0</v>
      </c>
      <c r="J131" s="20">
        <f t="shared" si="372"/>
        <v>0</v>
      </c>
      <c r="K131" s="20">
        <f t="shared" si="373"/>
        <v>0</v>
      </c>
      <c r="L131" s="20">
        <f t="shared" si="374"/>
        <v>0</v>
      </c>
      <c r="M131" s="20">
        <f t="shared" si="375"/>
        <v>0</v>
      </c>
      <c r="N131" s="20">
        <f t="shared" si="376"/>
        <v>0</v>
      </c>
      <c r="O131" s="20">
        <f t="shared" si="377"/>
        <v>0</v>
      </c>
      <c r="P131" s="20">
        <f t="shared" si="378"/>
        <v>0</v>
      </c>
      <c r="Q131" s="20">
        <f t="shared" si="379"/>
        <v>0</v>
      </c>
      <c r="R131" s="20">
        <f t="shared" si="380"/>
        <v>0</v>
      </c>
      <c r="S131" s="20">
        <f t="shared" si="381"/>
        <v>0</v>
      </c>
      <c r="T131" s="20">
        <f t="shared" si="382"/>
        <v>0</v>
      </c>
      <c r="U131" s="20">
        <f t="shared" si="383"/>
        <v>0</v>
      </c>
      <c r="V131" s="20">
        <f t="shared" si="384"/>
        <v>0</v>
      </c>
      <c r="W131" s="20">
        <f t="shared" si="385"/>
        <v>0</v>
      </c>
      <c r="X131" s="20">
        <f t="shared" si="386"/>
        <v>0</v>
      </c>
      <c r="Y131" s="20">
        <f t="shared" si="387"/>
        <v>0</v>
      </c>
      <c r="Z131" s="20">
        <f t="shared" si="388"/>
        <v>0</v>
      </c>
      <c r="AA131" s="20">
        <f t="shared" si="389"/>
        <v>0</v>
      </c>
      <c r="AB131" s="20">
        <f t="shared" si="390"/>
        <v>0</v>
      </c>
      <c r="AC131" s="20">
        <f t="shared" si="391"/>
        <v>0</v>
      </c>
      <c r="AD131" s="20">
        <v>2.2269904433164953</v>
      </c>
      <c r="AE131" s="20">
        <f t="shared" si="392"/>
        <v>0</v>
      </c>
      <c r="AF131" s="20">
        <f t="shared" si="393"/>
        <v>0</v>
      </c>
      <c r="AG131" s="20">
        <f t="shared" si="394"/>
        <v>0</v>
      </c>
      <c r="AH131" s="20">
        <f t="shared" si="395"/>
        <v>0</v>
      </c>
      <c r="AI131" s="20">
        <f t="shared" si="396"/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0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</row>
    <row r="132" spans="1:55" ht="31.5" x14ac:dyDescent="0.25">
      <c r="A132" s="5" t="s">
        <v>164</v>
      </c>
      <c r="B132" s="15" t="s">
        <v>296</v>
      </c>
      <c r="C132" s="16" t="s">
        <v>246</v>
      </c>
      <c r="D132" s="20">
        <f t="shared" si="366"/>
        <v>0</v>
      </c>
      <c r="E132" s="20">
        <f t="shared" si="367"/>
        <v>2.1187826986</v>
      </c>
      <c r="F132" s="20">
        <f t="shared" si="368"/>
        <v>0</v>
      </c>
      <c r="G132" s="20">
        <f t="shared" si="369"/>
        <v>6.4392454000000002E-2</v>
      </c>
      <c r="H132" s="20">
        <f t="shared" si="370"/>
        <v>2.0450030034000002</v>
      </c>
      <c r="I132" s="20">
        <f t="shared" si="371"/>
        <v>9.3872412000000002E-3</v>
      </c>
      <c r="J132" s="20">
        <f t="shared" si="372"/>
        <v>2.1187826986</v>
      </c>
      <c r="K132" s="20">
        <f t="shared" si="373"/>
        <v>0</v>
      </c>
      <c r="L132" s="20">
        <f t="shared" si="374"/>
        <v>6.4392454000000002E-2</v>
      </c>
      <c r="M132" s="20">
        <f t="shared" si="375"/>
        <v>2.0450030034000002</v>
      </c>
      <c r="N132" s="20">
        <f t="shared" si="376"/>
        <v>9.3872412000000002E-3</v>
      </c>
      <c r="O132" s="20">
        <f t="shared" si="377"/>
        <v>0</v>
      </c>
      <c r="P132" s="20">
        <f t="shared" si="378"/>
        <v>0</v>
      </c>
      <c r="Q132" s="20">
        <f t="shared" si="379"/>
        <v>0</v>
      </c>
      <c r="R132" s="20">
        <f t="shared" si="380"/>
        <v>0</v>
      </c>
      <c r="S132" s="20">
        <f t="shared" si="381"/>
        <v>0</v>
      </c>
      <c r="T132" s="20">
        <f t="shared" si="382"/>
        <v>0</v>
      </c>
      <c r="U132" s="20">
        <f t="shared" si="383"/>
        <v>0</v>
      </c>
      <c r="V132" s="20">
        <f t="shared" si="384"/>
        <v>0</v>
      </c>
      <c r="W132" s="20">
        <f t="shared" si="385"/>
        <v>0</v>
      </c>
      <c r="X132" s="20">
        <f t="shared" si="386"/>
        <v>0</v>
      </c>
      <c r="Y132" s="20">
        <f t="shared" si="387"/>
        <v>0</v>
      </c>
      <c r="Z132" s="20">
        <f t="shared" si="388"/>
        <v>0</v>
      </c>
      <c r="AA132" s="20">
        <f t="shared" si="389"/>
        <v>0</v>
      </c>
      <c r="AB132" s="20">
        <f t="shared" si="390"/>
        <v>0</v>
      </c>
      <c r="AC132" s="20">
        <f t="shared" si="391"/>
        <v>0</v>
      </c>
      <c r="AD132" s="20">
        <v>0</v>
      </c>
      <c r="AE132" s="20">
        <f t="shared" si="392"/>
        <v>1.7367071300000001</v>
      </c>
      <c r="AF132" s="20">
        <f t="shared" si="393"/>
        <v>0</v>
      </c>
      <c r="AG132" s="20">
        <f t="shared" si="394"/>
        <v>5.27807E-2</v>
      </c>
      <c r="AH132" s="20">
        <f t="shared" si="395"/>
        <v>1.6762319700000001</v>
      </c>
      <c r="AI132" s="20">
        <f t="shared" si="396"/>
        <v>7.6944600000000002E-3</v>
      </c>
      <c r="AJ132" s="20">
        <v>1.7367071300000001</v>
      </c>
      <c r="AK132" s="20">
        <v>0</v>
      </c>
      <c r="AL132" s="20">
        <v>5.27807E-2</v>
      </c>
      <c r="AM132" s="20">
        <v>1.6762319700000001</v>
      </c>
      <c r="AN132" s="20">
        <v>7.6944600000000002E-3</v>
      </c>
      <c r="AO132" s="20">
        <v>0</v>
      </c>
      <c r="AP132" s="20">
        <v>0</v>
      </c>
      <c r="AQ132" s="20">
        <v>0</v>
      </c>
      <c r="AR132" s="2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20">
        <v>0</v>
      </c>
      <c r="BB132" s="20">
        <v>0</v>
      </c>
      <c r="BC132" s="20">
        <v>0</v>
      </c>
    </row>
    <row r="133" spans="1:55" ht="31.5" x14ac:dyDescent="0.25">
      <c r="A133" s="6" t="s">
        <v>166</v>
      </c>
      <c r="B133" s="7" t="s">
        <v>167</v>
      </c>
      <c r="C133" s="8" t="s">
        <v>174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</row>
    <row r="134" spans="1:55" ht="31.5" x14ac:dyDescent="0.25">
      <c r="A134" s="6" t="s">
        <v>168</v>
      </c>
      <c r="B134" s="7" t="s">
        <v>169</v>
      </c>
      <c r="C134" s="8" t="s">
        <v>174</v>
      </c>
      <c r="D134" s="17">
        <f>SUM(D135:D136)</f>
        <v>43.323575392491357</v>
      </c>
      <c r="E134" s="17">
        <f t="shared" ref="E134" si="397">SUM(E135:E136)</f>
        <v>3.0299090400000002</v>
      </c>
      <c r="F134" s="17">
        <f t="shared" ref="F134" si="398">SUM(F135:F136)</f>
        <v>0</v>
      </c>
      <c r="G134" s="17">
        <f t="shared" ref="G134" si="399">SUM(G135:G136)</f>
        <v>0</v>
      </c>
      <c r="H134" s="17">
        <f t="shared" ref="H134" si="400">SUM(H135:H136)</f>
        <v>3.02368704</v>
      </c>
      <c r="I134" s="17">
        <f t="shared" ref="I134" si="401">SUM(I135:I136)</f>
        <v>6.2219999999999992E-3</v>
      </c>
      <c r="J134" s="17">
        <f t="shared" ref="J134:BC134" si="402">SUM(J135:J136)</f>
        <v>3.0299090400000002</v>
      </c>
      <c r="K134" s="17">
        <f t="shared" si="402"/>
        <v>0</v>
      </c>
      <c r="L134" s="17">
        <f t="shared" si="402"/>
        <v>0</v>
      </c>
      <c r="M134" s="17">
        <f t="shared" si="402"/>
        <v>3.02368704</v>
      </c>
      <c r="N134" s="17">
        <f t="shared" si="402"/>
        <v>6.2219999999999992E-3</v>
      </c>
      <c r="O134" s="17">
        <f t="shared" si="402"/>
        <v>0</v>
      </c>
      <c r="P134" s="17">
        <f t="shared" si="402"/>
        <v>0</v>
      </c>
      <c r="Q134" s="17">
        <f t="shared" si="402"/>
        <v>0</v>
      </c>
      <c r="R134" s="17">
        <f t="shared" si="402"/>
        <v>0</v>
      </c>
      <c r="S134" s="17">
        <f t="shared" si="402"/>
        <v>0</v>
      </c>
      <c r="T134" s="17">
        <f t="shared" si="402"/>
        <v>0</v>
      </c>
      <c r="U134" s="17">
        <f t="shared" si="402"/>
        <v>0</v>
      </c>
      <c r="V134" s="17">
        <f t="shared" si="402"/>
        <v>0</v>
      </c>
      <c r="W134" s="17">
        <f t="shared" si="402"/>
        <v>0</v>
      </c>
      <c r="X134" s="17">
        <f t="shared" si="402"/>
        <v>0</v>
      </c>
      <c r="Y134" s="17">
        <f t="shared" si="402"/>
        <v>0</v>
      </c>
      <c r="Z134" s="17">
        <f t="shared" si="402"/>
        <v>0</v>
      </c>
      <c r="AA134" s="17">
        <f t="shared" si="402"/>
        <v>0</v>
      </c>
      <c r="AB134" s="17">
        <f t="shared" si="402"/>
        <v>0</v>
      </c>
      <c r="AC134" s="17">
        <f t="shared" si="402"/>
        <v>0</v>
      </c>
      <c r="AD134" s="17">
        <f t="shared" si="402"/>
        <v>36.102979493742801</v>
      </c>
      <c r="AE134" s="17">
        <f t="shared" si="402"/>
        <v>2.4835320000000003</v>
      </c>
      <c r="AF134" s="17">
        <f t="shared" si="402"/>
        <v>0</v>
      </c>
      <c r="AG134" s="17">
        <f t="shared" si="402"/>
        <v>0</v>
      </c>
      <c r="AH134" s="17">
        <f t="shared" si="402"/>
        <v>2.4784320000000002</v>
      </c>
      <c r="AI134" s="17">
        <f t="shared" si="402"/>
        <v>5.0999999999999995E-3</v>
      </c>
      <c r="AJ134" s="17">
        <f t="shared" si="402"/>
        <v>2.4835320000000003</v>
      </c>
      <c r="AK134" s="17">
        <f t="shared" si="402"/>
        <v>0</v>
      </c>
      <c r="AL134" s="17">
        <f t="shared" si="402"/>
        <v>0</v>
      </c>
      <c r="AM134" s="17">
        <f t="shared" si="402"/>
        <v>2.4784320000000002</v>
      </c>
      <c r="AN134" s="17">
        <f t="shared" si="402"/>
        <v>5.0999999999999995E-3</v>
      </c>
      <c r="AO134" s="17">
        <f t="shared" si="402"/>
        <v>0</v>
      </c>
      <c r="AP134" s="17">
        <f t="shared" si="402"/>
        <v>0</v>
      </c>
      <c r="AQ134" s="17">
        <f t="shared" si="402"/>
        <v>0</v>
      </c>
      <c r="AR134" s="17">
        <f t="shared" si="402"/>
        <v>0</v>
      </c>
      <c r="AS134" s="17">
        <f t="shared" si="402"/>
        <v>0</v>
      </c>
      <c r="AT134" s="17">
        <f t="shared" si="402"/>
        <v>0</v>
      </c>
      <c r="AU134" s="17">
        <f t="shared" si="402"/>
        <v>0</v>
      </c>
      <c r="AV134" s="17">
        <f t="shared" si="402"/>
        <v>0</v>
      </c>
      <c r="AW134" s="17">
        <f t="shared" si="402"/>
        <v>0</v>
      </c>
      <c r="AX134" s="17">
        <f t="shared" si="402"/>
        <v>0</v>
      </c>
      <c r="AY134" s="17">
        <f t="shared" si="402"/>
        <v>0</v>
      </c>
      <c r="AZ134" s="17">
        <f t="shared" si="402"/>
        <v>0</v>
      </c>
      <c r="BA134" s="17">
        <f t="shared" si="402"/>
        <v>0</v>
      </c>
      <c r="BB134" s="17">
        <f t="shared" si="402"/>
        <v>0</v>
      </c>
      <c r="BC134" s="17">
        <f t="shared" si="402"/>
        <v>0</v>
      </c>
    </row>
    <row r="135" spans="1:55" ht="31.5" x14ac:dyDescent="0.25">
      <c r="A135" s="5" t="s">
        <v>168</v>
      </c>
      <c r="B135" s="15" t="s">
        <v>171</v>
      </c>
      <c r="C135" s="16" t="s">
        <v>203</v>
      </c>
      <c r="D135" s="20">
        <f t="shared" ref="D135:D136" si="403">AD135*1.2</f>
        <v>40.901472592491359</v>
      </c>
      <c r="E135" s="20">
        <f t="shared" ref="E135:E136" si="404">J135+O135+T135+Y135</f>
        <v>6.2219999999999992E-3</v>
      </c>
      <c r="F135" s="20">
        <f t="shared" ref="F135:F136" si="405">K135+P135+U135+Z135</f>
        <v>0</v>
      </c>
      <c r="G135" s="20">
        <f t="shared" ref="G135:G136" si="406">L135+Q135+V135+AA135</f>
        <v>0</v>
      </c>
      <c r="H135" s="20">
        <f t="shared" ref="H135:H136" si="407">M135+R135+W135+AB135</f>
        <v>0</v>
      </c>
      <c r="I135" s="20">
        <f t="shared" ref="I135:I136" si="408">N135+S135+X135+AC135</f>
        <v>6.2219999999999992E-3</v>
      </c>
      <c r="J135" s="20">
        <f t="shared" ref="J135:J136" si="409">AJ135*1.22</f>
        <v>6.2219999999999992E-3</v>
      </c>
      <c r="K135" s="20">
        <f t="shared" ref="K135:K136" si="410">AK135*1.22</f>
        <v>0</v>
      </c>
      <c r="L135" s="20">
        <f t="shared" ref="L135:L136" si="411">AL135*1.22</f>
        <v>0</v>
      </c>
      <c r="M135" s="20">
        <f t="shared" ref="M135:M136" si="412">AM135*1.22</f>
        <v>0</v>
      </c>
      <c r="N135" s="20">
        <f t="shared" ref="N135:N136" si="413">AN135*1.22</f>
        <v>6.2219999999999992E-3</v>
      </c>
      <c r="O135" s="20">
        <f t="shared" ref="O135:O136" si="414">AO135*1.22</f>
        <v>0</v>
      </c>
      <c r="P135" s="20">
        <f t="shared" ref="P135:P136" si="415">AP135*1.22</f>
        <v>0</v>
      </c>
      <c r="Q135" s="20">
        <f t="shared" ref="Q135:Q136" si="416">AQ135*1.22</f>
        <v>0</v>
      </c>
      <c r="R135" s="20">
        <f t="shared" ref="R135:R136" si="417">AR135*1.22</f>
        <v>0</v>
      </c>
      <c r="S135" s="20">
        <f t="shared" ref="S135:S136" si="418">AS135*1.22</f>
        <v>0</v>
      </c>
      <c r="T135" s="20">
        <f t="shared" ref="T135:T136" si="419">AT135*1.22</f>
        <v>0</v>
      </c>
      <c r="U135" s="20">
        <f t="shared" ref="U135:U136" si="420">AU135*1.22</f>
        <v>0</v>
      </c>
      <c r="V135" s="20">
        <f t="shared" ref="V135:V136" si="421">AV135*1.22</f>
        <v>0</v>
      </c>
      <c r="W135" s="20">
        <f t="shared" ref="W135:W136" si="422">AW135*1.22</f>
        <v>0</v>
      </c>
      <c r="X135" s="20">
        <f t="shared" ref="X135:X136" si="423">AX135*1.22</f>
        <v>0</v>
      </c>
      <c r="Y135" s="20">
        <f t="shared" ref="Y135:Y136" si="424">AY135*1.22</f>
        <v>0</v>
      </c>
      <c r="Z135" s="20">
        <f t="shared" ref="Z135:Z136" si="425">AZ135*1.22</f>
        <v>0</v>
      </c>
      <c r="AA135" s="20">
        <f t="shared" ref="AA135:AA136" si="426">BA135*1.22</f>
        <v>0</v>
      </c>
      <c r="AB135" s="20">
        <f t="shared" ref="AB135:AB136" si="427">BB135*1.22</f>
        <v>0</v>
      </c>
      <c r="AC135" s="20">
        <f t="shared" ref="AC135:AC136" si="428">BC135*1.22</f>
        <v>0</v>
      </c>
      <c r="AD135" s="20">
        <v>34.084560493742799</v>
      </c>
      <c r="AE135" s="20">
        <f t="shared" ref="AE135:AE136" si="429">AJ135+AO135+AT135+AY135</f>
        <v>5.0999999999999995E-3</v>
      </c>
      <c r="AF135" s="20">
        <f t="shared" ref="AF135:AF136" si="430">AK135+AP135+AU135+AZ135</f>
        <v>0</v>
      </c>
      <c r="AG135" s="20">
        <f t="shared" ref="AG135:AG136" si="431">AL135+AQ135+AV135+BA135</f>
        <v>0</v>
      </c>
      <c r="AH135" s="20">
        <f t="shared" ref="AH135:AH136" si="432">AM135+AR135+AW135+BB135</f>
        <v>0</v>
      </c>
      <c r="AI135" s="20">
        <f t="shared" ref="AI135:AI136" si="433">AN135+AS135+AX135+BC135</f>
        <v>5.0999999999999995E-3</v>
      </c>
      <c r="AJ135" s="20">
        <v>5.0999999999999995E-3</v>
      </c>
      <c r="AK135" s="20">
        <v>0</v>
      </c>
      <c r="AL135" s="20">
        <v>0</v>
      </c>
      <c r="AM135" s="20">
        <v>0</v>
      </c>
      <c r="AN135" s="20">
        <v>5.0999999999999995E-3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</row>
    <row r="136" spans="1:55" ht="31.5" x14ac:dyDescent="0.25">
      <c r="A136" s="5" t="s">
        <v>168</v>
      </c>
      <c r="B136" s="15" t="s">
        <v>297</v>
      </c>
      <c r="C136" s="16" t="s">
        <v>210</v>
      </c>
      <c r="D136" s="20">
        <f t="shared" si="403"/>
        <v>2.4221027999999998</v>
      </c>
      <c r="E136" s="20">
        <f t="shared" si="404"/>
        <v>3.02368704</v>
      </c>
      <c r="F136" s="20">
        <f t="shared" si="405"/>
        <v>0</v>
      </c>
      <c r="G136" s="20">
        <f t="shared" si="406"/>
        <v>0</v>
      </c>
      <c r="H136" s="20">
        <f t="shared" si="407"/>
        <v>3.02368704</v>
      </c>
      <c r="I136" s="20">
        <f t="shared" si="408"/>
        <v>0</v>
      </c>
      <c r="J136" s="20">
        <f t="shared" si="409"/>
        <v>3.02368704</v>
      </c>
      <c r="K136" s="20">
        <f t="shared" si="410"/>
        <v>0</v>
      </c>
      <c r="L136" s="20">
        <f t="shared" si="411"/>
        <v>0</v>
      </c>
      <c r="M136" s="20">
        <f t="shared" si="412"/>
        <v>3.02368704</v>
      </c>
      <c r="N136" s="20">
        <f t="shared" si="413"/>
        <v>0</v>
      </c>
      <c r="O136" s="20">
        <f t="shared" si="414"/>
        <v>0</v>
      </c>
      <c r="P136" s="20">
        <f t="shared" si="415"/>
        <v>0</v>
      </c>
      <c r="Q136" s="20">
        <f t="shared" si="416"/>
        <v>0</v>
      </c>
      <c r="R136" s="20">
        <f t="shared" si="417"/>
        <v>0</v>
      </c>
      <c r="S136" s="20">
        <f t="shared" si="418"/>
        <v>0</v>
      </c>
      <c r="T136" s="20">
        <f t="shared" si="419"/>
        <v>0</v>
      </c>
      <c r="U136" s="20">
        <f t="shared" si="420"/>
        <v>0</v>
      </c>
      <c r="V136" s="20">
        <f t="shared" si="421"/>
        <v>0</v>
      </c>
      <c r="W136" s="20">
        <f t="shared" si="422"/>
        <v>0</v>
      </c>
      <c r="X136" s="20">
        <f t="shared" si="423"/>
        <v>0</v>
      </c>
      <c r="Y136" s="20">
        <f t="shared" si="424"/>
        <v>0</v>
      </c>
      <c r="Z136" s="20">
        <f t="shared" si="425"/>
        <v>0</v>
      </c>
      <c r="AA136" s="20">
        <f t="shared" si="426"/>
        <v>0</v>
      </c>
      <c r="AB136" s="20">
        <f t="shared" si="427"/>
        <v>0</v>
      </c>
      <c r="AC136" s="20">
        <f t="shared" si="428"/>
        <v>0</v>
      </c>
      <c r="AD136" s="20">
        <v>2.0184189999999997</v>
      </c>
      <c r="AE136" s="20">
        <f t="shared" si="429"/>
        <v>2.4784320000000002</v>
      </c>
      <c r="AF136" s="20">
        <f t="shared" si="430"/>
        <v>0</v>
      </c>
      <c r="AG136" s="20">
        <f t="shared" si="431"/>
        <v>0</v>
      </c>
      <c r="AH136" s="20">
        <f t="shared" si="432"/>
        <v>2.4784320000000002</v>
      </c>
      <c r="AI136" s="20">
        <f t="shared" si="433"/>
        <v>0</v>
      </c>
      <c r="AJ136" s="20">
        <v>2.4784320000000002</v>
      </c>
      <c r="AK136" s="20">
        <v>0</v>
      </c>
      <c r="AL136" s="20">
        <v>0</v>
      </c>
      <c r="AM136" s="20">
        <v>2.4784320000000002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</row>
  </sheetData>
  <autoFilter ref="A22:BC136"/>
  <mergeCells count="32">
    <mergeCell ref="A10:BC10"/>
    <mergeCell ref="A11:BC11"/>
    <mergeCell ref="A12:BC12"/>
    <mergeCell ref="A5:BC5"/>
    <mergeCell ref="A6:BC6"/>
    <mergeCell ref="A7:BC7"/>
    <mergeCell ref="A8:BC8"/>
    <mergeCell ref="A9:BC9"/>
    <mergeCell ref="A13:BC13"/>
    <mergeCell ref="A14:BC14"/>
    <mergeCell ref="AO20:AS20"/>
    <mergeCell ref="AT20:AX20"/>
    <mergeCell ref="AY20:BC20"/>
    <mergeCell ref="AE20:AI20"/>
    <mergeCell ref="AJ20:AN20"/>
    <mergeCell ref="A15:BC15"/>
    <mergeCell ref="A16:BC16"/>
    <mergeCell ref="A17:BC17"/>
    <mergeCell ref="AE19:BC19"/>
    <mergeCell ref="D20:D21"/>
    <mergeCell ref="E20:I20"/>
    <mergeCell ref="J20:N20"/>
    <mergeCell ref="O20:S20"/>
    <mergeCell ref="T20:X20"/>
    <mergeCell ref="Y20:AC20"/>
    <mergeCell ref="AD20:AD21"/>
    <mergeCell ref="A18:A21"/>
    <mergeCell ref="B18:B21"/>
    <mergeCell ref="C18:C21"/>
    <mergeCell ref="D18:AC18"/>
    <mergeCell ref="AD18:BC18"/>
    <mergeCell ref="E19:AC19"/>
  </mergeCells>
  <printOptions horizontalCentered="1"/>
  <pageMargins left="0" right="0" top="0.74803149606299213" bottom="0" header="0.31496062992125984" footer="0.31496062992125984"/>
  <pageSetup paperSize="8" scale="3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Лист17</vt:lpstr>
      <vt:lpstr>Лист17!Область_печати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2018-11-22T05:58:07Z</cp:lastPrinted>
  <dcterms:created xsi:type="dcterms:W3CDTF">2018-07-26T04:47:23Z</dcterms:created>
  <dcterms:modified xsi:type="dcterms:W3CDTF">2026-05-13T05:52:39Z</dcterms:modified>
</cp:coreProperties>
</file>