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6г\1 КВАРТАЛ\АО ОКЭС отчет за 1 квартал 2026 года\Отчет за 1 квартал 2026г\"/>
    </mc:Choice>
  </mc:AlternateContent>
  <bookViews>
    <workbookView xWindow="0" yWindow="0" windowWidth="28800" windowHeight="10950" tabRatio="810"/>
  </bookViews>
  <sheets>
    <sheet name="Лист18" sheetId="18" r:id="rId1"/>
  </sheets>
  <definedNames>
    <definedName name="_xlnm._FilterDatabase" localSheetId="0" hidden="1">Лист18!$A$22:$BE$136</definedName>
    <definedName name="_xlnm.Print_Area" localSheetId="0">Лист18!$A$1:$AU$136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9" i="18" l="1"/>
  <c r="F69" i="18"/>
  <c r="G69" i="18"/>
  <c r="H69" i="18"/>
  <c r="H68" i="18" s="1"/>
  <c r="I69" i="18"/>
  <c r="J69" i="18"/>
  <c r="K69" i="18"/>
  <c r="L69" i="18"/>
  <c r="L68" i="18" s="1"/>
  <c r="M69" i="18"/>
  <c r="N69" i="18"/>
  <c r="O69" i="18"/>
  <c r="P69" i="18"/>
  <c r="P68" i="18" s="1"/>
  <c r="Q69" i="18"/>
  <c r="R69" i="18"/>
  <c r="S69" i="18"/>
  <c r="T69" i="18"/>
  <c r="T68" i="18" s="1"/>
  <c r="U69" i="18"/>
  <c r="U68" i="18" s="1"/>
  <c r="V69" i="18"/>
  <c r="W69" i="18"/>
  <c r="X69" i="18"/>
  <c r="X68" i="18" s="1"/>
  <c r="Y69" i="18"/>
  <c r="Z69" i="18"/>
  <c r="AA69" i="18"/>
  <c r="AB69" i="18"/>
  <c r="AB68" i="18" s="1"/>
  <c r="AC69" i="18"/>
  <c r="AD69" i="18"/>
  <c r="AE69" i="18"/>
  <c r="AF69" i="18"/>
  <c r="AF68" i="18" s="1"/>
  <c r="AG69" i="18"/>
  <c r="AH69" i="18"/>
  <c r="AI69" i="18"/>
  <c r="AJ69" i="18"/>
  <c r="AJ68" i="18" s="1"/>
  <c r="AK69" i="18"/>
  <c r="AK68" i="18" s="1"/>
  <c r="AL69" i="18"/>
  <c r="AM69" i="18"/>
  <c r="AN69" i="18"/>
  <c r="AO69" i="18"/>
  <c r="AP69" i="18"/>
  <c r="AQ69" i="18"/>
  <c r="AR69" i="18"/>
  <c r="AS69" i="18"/>
  <c r="AT69" i="18"/>
  <c r="AU69" i="18"/>
  <c r="D69" i="18"/>
  <c r="D62" i="18"/>
  <c r="D63" i="18"/>
  <c r="E55" i="18"/>
  <c r="F55" i="18"/>
  <c r="F53" i="18" s="1"/>
  <c r="G55" i="18"/>
  <c r="H55" i="18"/>
  <c r="H53" i="18" s="1"/>
  <c r="I55" i="18"/>
  <c r="J55" i="18"/>
  <c r="J53" i="18" s="1"/>
  <c r="K55" i="18"/>
  <c r="L55" i="18"/>
  <c r="L53" i="18" s="1"/>
  <c r="M55" i="18"/>
  <c r="N55" i="18"/>
  <c r="O55" i="18"/>
  <c r="P55" i="18"/>
  <c r="P53" i="18" s="1"/>
  <c r="Q55" i="18"/>
  <c r="R55" i="18"/>
  <c r="R53" i="18" s="1"/>
  <c r="S55" i="18"/>
  <c r="T55" i="18"/>
  <c r="T53" i="18" s="1"/>
  <c r="U55" i="18"/>
  <c r="V55" i="18"/>
  <c r="V53" i="18" s="1"/>
  <c r="W55" i="18"/>
  <c r="X55" i="18"/>
  <c r="X53" i="18" s="1"/>
  <c r="Y55" i="18"/>
  <c r="Z55" i="18"/>
  <c r="Z53" i="18" s="1"/>
  <c r="AA55" i="18"/>
  <c r="AB55" i="18"/>
  <c r="AB53" i="18" s="1"/>
  <c r="AC55" i="18"/>
  <c r="AD55" i="18"/>
  <c r="AE55" i="18"/>
  <c r="AF55" i="18"/>
  <c r="AF53" i="18" s="1"/>
  <c r="AG55" i="18"/>
  <c r="AH55" i="18"/>
  <c r="AH53" i="18" s="1"/>
  <c r="AI55" i="18"/>
  <c r="AJ55" i="18"/>
  <c r="AJ53" i="18" s="1"/>
  <c r="AK55" i="18"/>
  <c r="AL55" i="18"/>
  <c r="AL53" i="18" s="1"/>
  <c r="AM55" i="18"/>
  <c r="AN55" i="18"/>
  <c r="AN53" i="18" s="1"/>
  <c r="AO55" i="18"/>
  <c r="AP55" i="18"/>
  <c r="AP53" i="18" s="1"/>
  <c r="AQ55" i="18"/>
  <c r="AR55" i="18"/>
  <c r="AR53" i="18" s="1"/>
  <c r="AS55" i="18"/>
  <c r="AT55" i="18"/>
  <c r="AU55" i="18"/>
  <c r="D55" i="18"/>
  <c r="D53" i="18" s="1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AE32" i="18"/>
  <c r="AF32" i="18"/>
  <c r="AG32" i="18"/>
  <c r="AH32" i="18"/>
  <c r="AI32" i="18"/>
  <c r="AJ32" i="18"/>
  <c r="AK32" i="18"/>
  <c r="AK31" i="18" s="1"/>
  <c r="AL32" i="18"/>
  <c r="AM32" i="18"/>
  <c r="AN32" i="18"/>
  <c r="AO32" i="18"/>
  <c r="AP32" i="18"/>
  <c r="AQ32" i="18"/>
  <c r="AR32" i="18"/>
  <c r="AS32" i="18"/>
  <c r="AT32" i="18"/>
  <c r="AU32" i="18"/>
  <c r="AU134" i="18"/>
  <c r="AU29" i="18" s="1"/>
  <c r="AT134" i="18"/>
  <c r="AT29" i="18" s="1"/>
  <c r="AS134" i="18"/>
  <c r="AS29" i="18" s="1"/>
  <c r="AR134" i="18"/>
  <c r="AR29" i="18" s="1"/>
  <c r="AQ134" i="18"/>
  <c r="AQ29" i="18" s="1"/>
  <c r="AP134" i="18"/>
  <c r="AP29" i="18" s="1"/>
  <c r="AO134" i="18"/>
  <c r="AO29" i="18" s="1"/>
  <c r="AN134" i="18"/>
  <c r="AN29" i="18" s="1"/>
  <c r="AM134" i="18"/>
  <c r="AM29" i="18" s="1"/>
  <c r="AL134" i="18"/>
  <c r="AL29" i="18" s="1"/>
  <c r="AK134" i="18"/>
  <c r="AJ134" i="18"/>
  <c r="AJ29" i="18" s="1"/>
  <c r="AI134" i="18"/>
  <c r="AI29" i="18" s="1"/>
  <c r="AH134" i="18"/>
  <c r="AH29" i="18" s="1"/>
  <c r="AG134" i="18"/>
  <c r="AG29" i="18" s="1"/>
  <c r="AF134" i="18"/>
  <c r="AF29" i="18" s="1"/>
  <c r="AE134" i="18"/>
  <c r="AE29" i="18" s="1"/>
  <c r="AD134" i="18"/>
  <c r="AD29" i="18" s="1"/>
  <c r="AC134" i="18"/>
  <c r="AC29" i="18" s="1"/>
  <c r="AB134" i="18"/>
  <c r="AB29" i="18" s="1"/>
  <c r="AA134" i="18"/>
  <c r="AA29" i="18" s="1"/>
  <c r="Z134" i="18"/>
  <c r="Z29" i="18" s="1"/>
  <c r="Y134" i="18"/>
  <c r="Y29" i="18" s="1"/>
  <c r="X134" i="18"/>
  <c r="X29" i="18" s="1"/>
  <c r="W134" i="18"/>
  <c r="W29" i="18" s="1"/>
  <c r="V134" i="18"/>
  <c r="V29" i="18" s="1"/>
  <c r="U134" i="18"/>
  <c r="T134" i="18"/>
  <c r="T29" i="18" s="1"/>
  <c r="S134" i="18"/>
  <c r="R134" i="18"/>
  <c r="R29" i="18" s="1"/>
  <c r="Q134" i="18"/>
  <c r="Q29" i="18" s="1"/>
  <c r="P134" i="18"/>
  <c r="P29" i="18" s="1"/>
  <c r="O134" i="18"/>
  <c r="O29" i="18" s="1"/>
  <c r="N134" i="18"/>
  <c r="N29" i="18" s="1"/>
  <c r="M134" i="18"/>
  <c r="M29" i="18" s="1"/>
  <c r="L134" i="18"/>
  <c r="L29" i="18" s="1"/>
  <c r="K134" i="18"/>
  <c r="K29" i="18" s="1"/>
  <c r="J134" i="18"/>
  <c r="J29" i="18" s="1"/>
  <c r="I134" i="18"/>
  <c r="I29" i="18" s="1"/>
  <c r="H134" i="18"/>
  <c r="H29" i="18" s="1"/>
  <c r="G134" i="18"/>
  <c r="G29" i="18" s="1"/>
  <c r="F134" i="18"/>
  <c r="F29" i="18" s="1"/>
  <c r="E134" i="18"/>
  <c r="D134" i="18"/>
  <c r="D29" i="18" s="1"/>
  <c r="AU124" i="18"/>
  <c r="AU27" i="18" s="1"/>
  <c r="AT124" i="18"/>
  <c r="AT27" i="18" s="1"/>
  <c r="AS124" i="18"/>
  <c r="AS27" i="18" s="1"/>
  <c r="AR124" i="18"/>
  <c r="AR27" i="18" s="1"/>
  <c r="AQ124" i="18"/>
  <c r="AQ27" i="18" s="1"/>
  <c r="AP124" i="18"/>
  <c r="AO124" i="18"/>
  <c r="AO27" i="18" s="1"/>
  <c r="AN124" i="18"/>
  <c r="AN27" i="18" s="1"/>
  <c r="AM124" i="18"/>
  <c r="AM27" i="18" s="1"/>
  <c r="AL124" i="18"/>
  <c r="AL27" i="18" s="1"/>
  <c r="AK124" i="18"/>
  <c r="AK27" i="18" s="1"/>
  <c r="AJ124" i="18"/>
  <c r="AJ27" i="18" s="1"/>
  <c r="AI124" i="18"/>
  <c r="AI27" i="18" s="1"/>
  <c r="AH124" i="18"/>
  <c r="AG124" i="18"/>
  <c r="AG27" i="18" s="1"/>
  <c r="AF124" i="18"/>
  <c r="AF27" i="18" s="1"/>
  <c r="AE124" i="18"/>
  <c r="AE27" i="18" s="1"/>
  <c r="AD124" i="18"/>
  <c r="AD27" i="18" s="1"/>
  <c r="AC124" i="18"/>
  <c r="AC27" i="18" s="1"/>
  <c r="AB124" i="18"/>
  <c r="AB27" i="18" s="1"/>
  <c r="AA124" i="18"/>
  <c r="AA27" i="18" s="1"/>
  <c r="Z124" i="18"/>
  <c r="Y124" i="18"/>
  <c r="Y27" i="18" s="1"/>
  <c r="X124" i="18"/>
  <c r="X27" i="18" s="1"/>
  <c r="W124" i="18"/>
  <c r="W27" i="18" s="1"/>
  <c r="V124" i="18"/>
  <c r="V27" i="18" s="1"/>
  <c r="U124" i="18"/>
  <c r="U27" i="18" s="1"/>
  <c r="T124" i="18"/>
  <c r="T27" i="18" s="1"/>
  <c r="S124" i="18"/>
  <c r="S27" i="18" s="1"/>
  <c r="R124" i="18"/>
  <c r="R27" i="18" s="1"/>
  <c r="Q124" i="18"/>
  <c r="Q27" i="18" s="1"/>
  <c r="P124" i="18"/>
  <c r="P27" i="18" s="1"/>
  <c r="O124" i="18"/>
  <c r="O27" i="18" s="1"/>
  <c r="N124" i="18"/>
  <c r="N27" i="18" s="1"/>
  <c r="M124" i="18"/>
  <c r="L124" i="18"/>
  <c r="L27" i="18" s="1"/>
  <c r="K124" i="18"/>
  <c r="K27" i="18" s="1"/>
  <c r="J124" i="18"/>
  <c r="J27" i="18" s="1"/>
  <c r="I124" i="18"/>
  <c r="I27" i="18" s="1"/>
  <c r="H124" i="18"/>
  <c r="H27" i="18" s="1"/>
  <c r="G124" i="18"/>
  <c r="G27" i="18" s="1"/>
  <c r="F124" i="18"/>
  <c r="F27" i="18" s="1"/>
  <c r="E124" i="18"/>
  <c r="E27" i="18" s="1"/>
  <c r="D124" i="18"/>
  <c r="D27" i="18" s="1"/>
  <c r="AU121" i="18"/>
  <c r="AU26" i="18" s="1"/>
  <c r="AT121" i="18"/>
  <c r="AS121" i="18"/>
  <c r="AS26" i="18" s="1"/>
  <c r="AR121" i="18"/>
  <c r="AR26" i="18" s="1"/>
  <c r="AQ121" i="18"/>
  <c r="AQ26" i="18" s="1"/>
  <c r="AP121" i="18"/>
  <c r="AP26" i="18" s="1"/>
  <c r="AO121" i="18"/>
  <c r="AO26" i="18" s="1"/>
  <c r="AN121" i="18"/>
  <c r="AN26" i="18" s="1"/>
  <c r="AM121" i="18"/>
  <c r="AM26" i="18" s="1"/>
  <c r="AL121" i="18"/>
  <c r="AL26" i="18" s="1"/>
  <c r="AK121" i="18"/>
  <c r="AJ121" i="18"/>
  <c r="AJ26" i="18" s="1"/>
  <c r="AI121" i="18"/>
  <c r="AI26" i="18" s="1"/>
  <c r="AH121" i="18"/>
  <c r="AH26" i="18" s="1"/>
  <c r="AG121" i="18"/>
  <c r="AG26" i="18" s="1"/>
  <c r="AF121" i="18"/>
  <c r="AF26" i="18" s="1"/>
  <c r="AE121" i="18"/>
  <c r="AE26" i="18" s="1"/>
  <c r="AD121" i="18"/>
  <c r="AC121" i="18"/>
  <c r="AC26" i="18" s="1"/>
  <c r="AB121" i="18"/>
  <c r="AB26" i="18" s="1"/>
  <c r="AA121" i="18"/>
  <c r="AA26" i="18" s="1"/>
  <c r="Z121" i="18"/>
  <c r="Z26" i="18" s="1"/>
  <c r="Y121" i="18"/>
  <c r="X121" i="18"/>
  <c r="X26" i="18" s="1"/>
  <c r="W121" i="18"/>
  <c r="W26" i="18" s="1"/>
  <c r="V121" i="18"/>
  <c r="V26" i="18" s="1"/>
  <c r="U121" i="18"/>
  <c r="U26" i="18" s="1"/>
  <c r="T121" i="18"/>
  <c r="T26" i="18" s="1"/>
  <c r="S121" i="18"/>
  <c r="S26" i="18" s="1"/>
  <c r="R121" i="18"/>
  <c r="R26" i="18" s="1"/>
  <c r="Q121" i="18"/>
  <c r="Q26" i="18" s="1"/>
  <c r="P121" i="18"/>
  <c r="P26" i="18" s="1"/>
  <c r="O121" i="18"/>
  <c r="N121" i="18"/>
  <c r="M121" i="18"/>
  <c r="M26" i="18" s="1"/>
  <c r="L121" i="18"/>
  <c r="L26" i="18" s="1"/>
  <c r="K121" i="18"/>
  <c r="K26" i="18" s="1"/>
  <c r="J121" i="18"/>
  <c r="J26" i="18" s="1"/>
  <c r="I121" i="18"/>
  <c r="I26" i="18" s="1"/>
  <c r="H121" i="18"/>
  <c r="H26" i="18" s="1"/>
  <c r="G121" i="18"/>
  <c r="G26" i="18" s="1"/>
  <c r="F121" i="18"/>
  <c r="F26" i="18" s="1"/>
  <c r="E121" i="18"/>
  <c r="E26" i="18" s="1"/>
  <c r="D121" i="18"/>
  <c r="D26" i="18" s="1"/>
  <c r="AU118" i="18"/>
  <c r="AT118" i="18"/>
  <c r="AS118" i="18"/>
  <c r="AR118" i="18"/>
  <c r="AQ118" i="18"/>
  <c r="AP118" i="18"/>
  <c r="AO118" i="18"/>
  <c r="AN118" i="18"/>
  <c r="AM118" i="18"/>
  <c r="AL118" i="18"/>
  <c r="AK118" i="18"/>
  <c r="AJ118" i="18"/>
  <c r="AI118" i="18"/>
  <c r="AH118" i="18"/>
  <c r="AG118" i="18"/>
  <c r="AF118" i="18"/>
  <c r="AE118" i="18"/>
  <c r="AD118" i="18"/>
  <c r="AC118" i="18"/>
  <c r="AB118" i="18"/>
  <c r="AA118" i="18"/>
  <c r="Z118" i="18"/>
  <c r="Y118" i="18"/>
  <c r="X118" i="18"/>
  <c r="W118" i="18"/>
  <c r="V118" i="18"/>
  <c r="U118" i="18"/>
  <c r="T118" i="18"/>
  <c r="S118" i="18"/>
  <c r="R118" i="18"/>
  <c r="Q118" i="18"/>
  <c r="P118" i="18"/>
  <c r="O118" i="18"/>
  <c r="N118" i="18"/>
  <c r="M118" i="18"/>
  <c r="L118" i="18"/>
  <c r="K118" i="18"/>
  <c r="J118" i="18"/>
  <c r="I118" i="18"/>
  <c r="H118" i="18"/>
  <c r="G118" i="18"/>
  <c r="F118" i="18"/>
  <c r="E118" i="18"/>
  <c r="D118" i="18"/>
  <c r="AU110" i="18"/>
  <c r="AT110" i="18"/>
  <c r="AS110" i="18"/>
  <c r="AR110" i="18"/>
  <c r="AQ110" i="18"/>
  <c r="AP110" i="18"/>
  <c r="AO110" i="18"/>
  <c r="AN110" i="18"/>
  <c r="AM110" i="18"/>
  <c r="AL110" i="18"/>
  <c r="AK110" i="18"/>
  <c r="AJ110" i="18"/>
  <c r="AI110" i="18"/>
  <c r="AH110" i="18"/>
  <c r="AG110" i="18"/>
  <c r="AG107" i="18" s="1"/>
  <c r="AF110" i="18"/>
  <c r="AE110" i="18"/>
  <c r="AD110" i="18"/>
  <c r="AC110" i="18"/>
  <c r="AB110" i="18"/>
  <c r="AA110" i="18"/>
  <c r="Z110" i="18"/>
  <c r="Y110" i="18"/>
  <c r="X110" i="18"/>
  <c r="W110" i="18"/>
  <c r="V110" i="18"/>
  <c r="U110" i="18"/>
  <c r="T110" i="18"/>
  <c r="S110" i="18"/>
  <c r="Q110" i="18"/>
  <c r="P110" i="18"/>
  <c r="O110" i="18"/>
  <c r="N110" i="18"/>
  <c r="M110" i="18"/>
  <c r="L110" i="18"/>
  <c r="K110" i="18"/>
  <c r="J110" i="18"/>
  <c r="I110" i="18"/>
  <c r="H110" i="18"/>
  <c r="G110" i="18"/>
  <c r="F110" i="18"/>
  <c r="E110" i="18"/>
  <c r="D110" i="18"/>
  <c r="AU108" i="18"/>
  <c r="AT108" i="18"/>
  <c r="AS108" i="18"/>
  <c r="AR108" i="18"/>
  <c r="AQ108" i="18"/>
  <c r="AP108" i="18"/>
  <c r="AO108" i="18"/>
  <c r="AN108" i="18"/>
  <c r="AM108" i="18"/>
  <c r="AL108" i="18"/>
  <c r="AK108" i="18"/>
  <c r="AJ108" i="18"/>
  <c r="AI108" i="18"/>
  <c r="AH108" i="18"/>
  <c r="AG108" i="18"/>
  <c r="AF108" i="18"/>
  <c r="AE108" i="18"/>
  <c r="AD108" i="18"/>
  <c r="AC108" i="18"/>
  <c r="AB108" i="18"/>
  <c r="AA108" i="18"/>
  <c r="Z108" i="18"/>
  <c r="Y108" i="18"/>
  <c r="X108" i="18"/>
  <c r="W108" i="18"/>
  <c r="V108" i="18"/>
  <c r="U108" i="18"/>
  <c r="T108" i="18"/>
  <c r="S108" i="18"/>
  <c r="R108" i="18"/>
  <c r="Q108" i="18"/>
  <c r="P108" i="18"/>
  <c r="P107" i="18" s="1"/>
  <c r="O108" i="18"/>
  <c r="O107" i="18" s="1"/>
  <c r="N108" i="18"/>
  <c r="N107" i="18" s="1"/>
  <c r="M108" i="18"/>
  <c r="M107" i="18" s="1"/>
  <c r="L108" i="18"/>
  <c r="L107" i="18" s="1"/>
  <c r="K108" i="18"/>
  <c r="K107" i="18" s="1"/>
  <c r="J108" i="18"/>
  <c r="J107" i="18" s="1"/>
  <c r="I108" i="18"/>
  <c r="I107" i="18" s="1"/>
  <c r="H108" i="18"/>
  <c r="H107" i="18" s="1"/>
  <c r="G108" i="18"/>
  <c r="G107" i="18" s="1"/>
  <c r="F108" i="18"/>
  <c r="F107" i="18" s="1"/>
  <c r="E108" i="18"/>
  <c r="E107" i="18" s="1"/>
  <c r="D108" i="18"/>
  <c r="Q107" i="18"/>
  <c r="D107" i="18"/>
  <c r="I68" i="18"/>
  <c r="G68" i="18"/>
  <c r="F68" i="18"/>
  <c r="E68" i="18"/>
  <c r="AU68" i="18"/>
  <c r="AT68" i="18"/>
  <c r="AS68" i="18"/>
  <c r="AR68" i="18"/>
  <c r="AQ68" i="18"/>
  <c r="AP68" i="18"/>
  <c r="AO68" i="18"/>
  <c r="AN68" i="18"/>
  <c r="AM68" i="18"/>
  <c r="AL68" i="18"/>
  <c r="AI68" i="18"/>
  <c r="AH68" i="18"/>
  <c r="AG68" i="18"/>
  <c r="AE68" i="18"/>
  <c r="AD68" i="18"/>
  <c r="AC68" i="18"/>
  <c r="AA68" i="18"/>
  <c r="Z68" i="18"/>
  <c r="Y68" i="18"/>
  <c r="W68" i="18"/>
  <c r="V68" i="18"/>
  <c r="S68" i="18"/>
  <c r="R68" i="18"/>
  <c r="Q68" i="18"/>
  <c r="O68" i="18"/>
  <c r="N68" i="18"/>
  <c r="M68" i="18"/>
  <c r="K68" i="18"/>
  <c r="J68" i="18"/>
  <c r="D68" i="18"/>
  <c r="AU63" i="18"/>
  <c r="AT63" i="18"/>
  <c r="AS63" i="18"/>
  <c r="AR63" i="18"/>
  <c r="AR62" i="18" s="1"/>
  <c r="AQ63" i="18"/>
  <c r="AP63" i="18"/>
  <c r="AO63" i="18"/>
  <c r="AN63" i="18"/>
  <c r="AN62" i="18" s="1"/>
  <c r="AM63" i="18"/>
  <c r="AL63" i="18"/>
  <c r="AK63" i="18"/>
  <c r="AK62" i="18" s="1"/>
  <c r="AJ63" i="18"/>
  <c r="AJ62" i="18" s="1"/>
  <c r="AI63" i="18"/>
  <c r="AH63" i="18"/>
  <c r="AG63" i="18"/>
  <c r="AF63" i="18"/>
  <c r="AF62" i="18" s="1"/>
  <c r="AE63" i="18"/>
  <c r="AD63" i="18"/>
  <c r="AC63" i="18"/>
  <c r="AB63" i="18"/>
  <c r="AB62" i="18" s="1"/>
  <c r="AA63" i="18"/>
  <c r="Z63" i="18"/>
  <c r="Y63" i="18"/>
  <c r="X63" i="18"/>
  <c r="X62" i="18" s="1"/>
  <c r="W63" i="18"/>
  <c r="V63" i="18"/>
  <c r="U63" i="18"/>
  <c r="T63" i="18"/>
  <c r="T62" i="18" s="1"/>
  <c r="S63" i="18"/>
  <c r="R63" i="18"/>
  <c r="Q63" i="18"/>
  <c r="P63" i="18"/>
  <c r="P62" i="18" s="1"/>
  <c r="O63" i="18"/>
  <c r="N63" i="18"/>
  <c r="M63" i="18"/>
  <c r="L63" i="18"/>
  <c r="L62" i="18" s="1"/>
  <c r="K63" i="18"/>
  <c r="J63" i="18"/>
  <c r="I63" i="18"/>
  <c r="H63" i="18"/>
  <c r="H62" i="18" s="1"/>
  <c r="G63" i="18"/>
  <c r="F63" i="18"/>
  <c r="E63" i="18"/>
  <c r="AU62" i="18"/>
  <c r="AT62" i="18"/>
  <c r="AS62" i="18"/>
  <c r="AQ62" i="18"/>
  <c r="AP62" i="18"/>
  <c r="AO62" i="18"/>
  <c r="AM62" i="18"/>
  <c r="AL62" i="18"/>
  <c r="AI62" i="18"/>
  <c r="AH62" i="18"/>
  <c r="AG62" i="18"/>
  <c r="AE62" i="18"/>
  <c r="AD62" i="18"/>
  <c r="AC62" i="18"/>
  <c r="AA62" i="18"/>
  <c r="Z62" i="18"/>
  <c r="Y62" i="18"/>
  <c r="W62" i="18"/>
  <c r="V62" i="18"/>
  <c r="U62" i="18"/>
  <c r="S62" i="18"/>
  <c r="R62" i="18"/>
  <c r="Q62" i="18"/>
  <c r="O62" i="18"/>
  <c r="N62" i="18"/>
  <c r="M62" i="18"/>
  <c r="K62" i="18"/>
  <c r="J62" i="18"/>
  <c r="I62" i="18"/>
  <c r="G62" i="18"/>
  <c r="F62" i="18"/>
  <c r="E62" i="18"/>
  <c r="AU53" i="18"/>
  <c r="AT53" i="18"/>
  <c r="AS53" i="18"/>
  <c r="AQ53" i="18"/>
  <c r="AO53" i="18"/>
  <c r="AO31" i="18" s="1"/>
  <c r="AO24" i="18" s="1"/>
  <c r="AM53" i="18"/>
  <c r="AK53" i="18"/>
  <c r="AI53" i="18"/>
  <c r="AG53" i="18"/>
  <c r="AE53" i="18"/>
  <c r="AD53" i="18"/>
  <c r="AC53" i="18"/>
  <c r="AA53" i="18"/>
  <c r="Y53" i="18"/>
  <c r="W53" i="18"/>
  <c r="U53" i="18"/>
  <c r="S53" i="18"/>
  <c r="Q53" i="18"/>
  <c r="O53" i="18"/>
  <c r="N53" i="18"/>
  <c r="M53" i="18"/>
  <c r="K53" i="18"/>
  <c r="I53" i="18"/>
  <c r="I31" i="18" s="1"/>
  <c r="I24" i="18" s="1"/>
  <c r="G53" i="18"/>
  <c r="E53" i="18"/>
  <c r="AU44" i="18"/>
  <c r="AT44" i="18"/>
  <c r="AS44" i="18"/>
  <c r="AR44" i="18"/>
  <c r="AQ44" i="18"/>
  <c r="AP44" i="18"/>
  <c r="AO44" i="18"/>
  <c r="AN44" i="18"/>
  <c r="AM44" i="18"/>
  <c r="AL44" i="18"/>
  <c r="AK44" i="18"/>
  <c r="AJ44" i="18"/>
  <c r="AI44" i="18"/>
  <c r="AH44" i="18"/>
  <c r="AG44" i="18"/>
  <c r="AF44" i="18"/>
  <c r="AE44" i="18"/>
  <c r="AD44" i="18"/>
  <c r="AC44" i="18"/>
  <c r="AB44" i="18"/>
  <c r="AA44" i="18"/>
  <c r="Z44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AU41" i="18"/>
  <c r="AT41" i="18"/>
  <c r="AS41" i="18"/>
  <c r="AR41" i="18"/>
  <c r="AQ41" i="18"/>
  <c r="AQ31" i="18" s="1"/>
  <c r="AQ24" i="18" s="1"/>
  <c r="AP41" i="18"/>
  <c r="AO41" i="18"/>
  <c r="AN41" i="18"/>
  <c r="AM41" i="18"/>
  <c r="AM31" i="18" s="1"/>
  <c r="AM24" i="18" s="1"/>
  <c r="AL41" i="18"/>
  <c r="AK41" i="18"/>
  <c r="AJ41" i="18"/>
  <c r="AI41" i="18"/>
  <c r="AI31" i="18" s="1"/>
  <c r="AI24" i="18" s="1"/>
  <c r="AH41" i="18"/>
  <c r="AG41" i="18"/>
  <c r="AF41" i="18"/>
  <c r="AE41" i="18"/>
  <c r="AE31" i="18" s="1"/>
  <c r="AE24" i="18" s="1"/>
  <c r="AD41" i="18"/>
  <c r="AC41" i="18"/>
  <c r="AB41" i="18"/>
  <c r="AA41" i="18"/>
  <c r="AA31" i="18" s="1"/>
  <c r="AA24" i="18" s="1"/>
  <c r="Z41" i="18"/>
  <c r="Y41" i="18"/>
  <c r="X41" i="18"/>
  <c r="W41" i="18"/>
  <c r="W31" i="18" s="1"/>
  <c r="W24" i="18" s="1"/>
  <c r="V41" i="18"/>
  <c r="U41" i="18"/>
  <c r="T41" i="18"/>
  <c r="S41" i="18"/>
  <c r="S31" i="18" s="1"/>
  <c r="S24" i="18" s="1"/>
  <c r="R41" i="18"/>
  <c r="Q41" i="18"/>
  <c r="P41" i="18"/>
  <c r="O41" i="18"/>
  <c r="O31" i="18" s="1"/>
  <c r="O24" i="18" s="1"/>
  <c r="N41" i="18"/>
  <c r="M41" i="18"/>
  <c r="L41" i="18"/>
  <c r="K41" i="18"/>
  <c r="J41" i="18"/>
  <c r="I41" i="18"/>
  <c r="H41" i="18"/>
  <c r="G41" i="18"/>
  <c r="G31" i="18" s="1"/>
  <c r="G24" i="18" s="1"/>
  <c r="F41" i="18"/>
  <c r="E41" i="18"/>
  <c r="D41" i="18"/>
  <c r="AU31" i="18"/>
  <c r="AU24" i="18" s="1"/>
  <c r="D32" i="18"/>
  <c r="AS31" i="18"/>
  <c r="AS24" i="18" s="1"/>
  <c r="AG31" i="18"/>
  <c r="Y31" i="18"/>
  <c r="U31" i="18"/>
  <c r="U24" i="18" s="1"/>
  <c r="AK29" i="18"/>
  <c r="U29" i="18"/>
  <c r="S29" i="18"/>
  <c r="E29" i="18"/>
  <c r="AU28" i="18"/>
  <c r="AT28" i="18"/>
  <c r="AS28" i="18"/>
  <c r="AR28" i="18"/>
  <c r="AQ28" i="18"/>
  <c r="AP28" i="18"/>
  <c r="AO28" i="18"/>
  <c r="AN28" i="18"/>
  <c r="AM28" i="18"/>
  <c r="AL28" i="18"/>
  <c r="AK28" i="18"/>
  <c r="AJ28" i="18"/>
  <c r="AI28" i="18"/>
  <c r="AH28" i="18"/>
  <c r="AG28" i="18"/>
  <c r="AF28" i="18"/>
  <c r="AE28" i="18"/>
  <c r="AD28" i="18"/>
  <c r="AC28" i="18"/>
  <c r="AB28" i="18"/>
  <c r="AA28" i="18"/>
  <c r="Z28" i="18"/>
  <c r="Y28" i="18"/>
  <c r="X28" i="18"/>
  <c r="W28" i="18"/>
  <c r="V28" i="18"/>
  <c r="U28" i="18"/>
  <c r="T28" i="18"/>
  <c r="S28" i="18"/>
  <c r="R28" i="18"/>
  <c r="Q28" i="18"/>
  <c r="P28" i="18"/>
  <c r="O28" i="18"/>
  <c r="N28" i="18"/>
  <c r="M28" i="18"/>
  <c r="L28" i="18"/>
  <c r="K28" i="18"/>
  <c r="J28" i="18"/>
  <c r="I28" i="18"/>
  <c r="H28" i="18"/>
  <c r="G28" i="18"/>
  <c r="F28" i="18"/>
  <c r="E28" i="18"/>
  <c r="D28" i="18"/>
  <c r="AP27" i="18"/>
  <c r="AH27" i="18"/>
  <c r="Z27" i="18"/>
  <c r="M27" i="18"/>
  <c r="AT26" i="18"/>
  <c r="AK26" i="18"/>
  <c r="AD26" i="18"/>
  <c r="Y26" i="18"/>
  <c r="O26" i="18"/>
  <c r="N26" i="18"/>
  <c r="K31" i="18" l="1"/>
  <c r="K24" i="18" s="1"/>
  <c r="U107" i="18"/>
  <c r="U61" i="18" s="1"/>
  <c r="U30" i="18" s="1"/>
  <c r="AK107" i="18"/>
  <c r="AK61" i="18" s="1"/>
  <c r="AK25" i="18" s="1"/>
  <c r="AO107" i="18"/>
  <c r="AU107" i="18"/>
  <c r="AU61" i="18" s="1"/>
  <c r="AU30" i="18" s="1"/>
  <c r="D31" i="18"/>
  <c r="D24" i="18" s="1"/>
  <c r="AN31" i="18"/>
  <c r="AN24" i="18" s="1"/>
  <c r="AB31" i="18"/>
  <c r="AB24" i="18" s="1"/>
  <c r="T31" i="18"/>
  <c r="T24" i="18" s="1"/>
  <c r="H31" i="18"/>
  <c r="H24" i="18" s="1"/>
  <c r="R31" i="18"/>
  <c r="R30" i="18" s="1"/>
  <c r="AD31" i="18"/>
  <c r="AJ31" i="18"/>
  <c r="AJ24" i="18" s="1"/>
  <c r="X31" i="18"/>
  <c r="X24" i="18" s="1"/>
  <c r="P31" i="18"/>
  <c r="P24" i="18" s="1"/>
  <c r="AR31" i="18"/>
  <c r="AR24" i="18" s="1"/>
  <c r="AF31" i="18"/>
  <c r="AF24" i="18" s="1"/>
  <c r="L31" i="18"/>
  <c r="L24" i="18" s="1"/>
  <c r="F61" i="18"/>
  <c r="F25" i="18" s="1"/>
  <c r="S107" i="18"/>
  <c r="W107" i="18"/>
  <c r="AA107" i="18"/>
  <c r="AE107" i="18"/>
  <c r="AE61" i="18" s="1"/>
  <c r="AE30" i="18" s="1"/>
  <c r="AI107" i="18"/>
  <c r="AI61" i="18" s="1"/>
  <c r="AM107" i="18"/>
  <c r="AM61" i="18" s="1"/>
  <c r="AM30" i="18" s="1"/>
  <c r="AQ107" i="18"/>
  <c r="AQ61" i="18" s="1"/>
  <c r="AQ30" i="18" s="1"/>
  <c r="T107" i="18"/>
  <c r="T61" i="18" s="1"/>
  <c r="T30" i="18" s="1"/>
  <c r="X107" i="18"/>
  <c r="AB107" i="18"/>
  <c r="AB61" i="18" s="1"/>
  <c r="AB25" i="18" s="1"/>
  <c r="AF107" i="18"/>
  <c r="AF61" i="18" s="1"/>
  <c r="AF30" i="18" s="1"/>
  <c r="AJ107" i="18"/>
  <c r="AJ61" i="18" s="1"/>
  <c r="AN107" i="18"/>
  <c r="AR107" i="18"/>
  <c r="AT31" i="18"/>
  <c r="AT24" i="18" s="1"/>
  <c r="AP31" i="18"/>
  <c r="AP24" i="18" s="1"/>
  <c r="AL31" i="18"/>
  <c r="AL24" i="18" s="1"/>
  <c r="AH31" i="18"/>
  <c r="AH24" i="18" s="1"/>
  <c r="Z31" i="18"/>
  <c r="Z24" i="18" s="1"/>
  <c r="V31" i="18"/>
  <c r="V24" i="18" s="1"/>
  <c r="N31" i="18"/>
  <c r="N24" i="18" s="1"/>
  <c r="J31" i="18"/>
  <c r="V107" i="18"/>
  <c r="V61" i="18" s="1"/>
  <c r="V25" i="18" s="1"/>
  <c r="AD107" i="18"/>
  <c r="AD61" i="18" s="1"/>
  <c r="AD25" i="18" s="1"/>
  <c r="AP107" i="18"/>
  <c r="J61" i="18"/>
  <c r="J25" i="18" s="1"/>
  <c r="AK24" i="18"/>
  <c r="AC31" i="18"/>
  <c r="AC24" i="18" s="1"/>
  <c r="Q31" i="18"/>
  <c r="Q24" i="18" s="1"/>
  <c r="M31" i="18"/>
  <c r="M24" i="18" s="1"/>
  <c r="E31" i="18"/>
  <c r="E24" i="18" s="1"/>
  <c r="F31" i="18"/>
  <c r="F30" i="18" s="1"/>
  <c r="G61" i="18"/>
  <c r="G25" i="18" s="1"/>
  <c r="G23" i="18" s="1"/>
  <c r="K61" i="18"/>
  <c r="K25" i="18" s="1"/>
  <c r="K23" i="18" s="1"/>
  <c r="O61" i="18"/>
  <c r="O25" i="18" s="1"/>
  <c r="O23" i="18" s="1"/>
  <c r="S61" i="18"/>
  <c r="S30" i="18" s="1"/>
  <c r="W61" i="18"/>
  <c r="W30" i="18" s="1"/>
  <c r="AA61" i="18"/>
  <c r="AA25" i="18" s="1"/>
  <c r="AA23" i="18" s="1"/>
  <c r="R61" i="18"/>
  <c r="R25" i="18" s="1"/>
  <c r="AG61" i="18"/>
  <c r="AG25" i="18" s="1"/>
  <c r="I61" i="18"/>
  <c r="I25" i="18" s="1"/>
  <c r="I23" i="18" s="1"/>
  <c r="AL107" i="18"/>
  <c r="AL61" i="18" s="1"/>
  <c r="AL25" i="18" s="1"/>
  <c r="Z107" i="18"/>
  <c r="Z61" i="18" s="1"/>
  <c r="Z25" i="18" s="1"/>
  <c r="AH107" i="18"/>
  <c r="AH61" i="18" s="1"/>
  <c r="AH25" i="18" s="1"/>
  <c r="AT107" i="18"/>
  <c r="AT61" i="18" s="1"/>
  <c r="AT25" i="18" s="1"/>
  <c r="E61" i="18"/>
  <c r="E25" i="18" s="1"/>
  <c r="M61" i="18"/>
  <c r="Q61" i="18"/>
  <c r="Q25" i="18" s="1"/>
  <c r="Y107" i="18"/>
  <c r="Y61" i="18" s="1"/>
  <c r="Y25" i="18" s="1"/>
  <c r="AC107" i="18"/>
  <c r="AC61" i="18" s="1"/>
  <c r="AS107" i="18"/>
  <c r="AS61" i="18" s="1"/>
  <c r="AS25" i="18" s="1"/>
  <c r="AS23" i="18" s="1"/>
  <c r="N61" i="18"/>
  <c r="N25" i="18" s="1"/>
  <c r="AP61" i="18"/>
  <c r="AP25" i="18" s="1"/>
  <c r="AO61" i="18"/>
  <c r="AO30" i="18" s="1"/>
  <c r="M25" i="18"/>
  <c r="X61" i="18"/>
  <c r="D61" i="18"/>
  <c r="L61" i="18"/>
  <c r="AN61" i="18"/>
  <c r="AN25" i="18" s="1"/>
  <c r="H61" i="18"/>
  <c r="AR61" i="18"/>
  <c r="AR30" i="18" s="1"/>
  <c r="P61" i="18"/>
  <c r="Y24" i="18"/>
  <c r="AG24" i="18"/>
  <c r="AD24" i="18"/>
  <c r="K30" i="18"/>
  <c r="AJ30" i="18" l="1"/>
  <c r="P30" i="18"/>
  <c r="L30" i="18"/>
  <c r="R24" i="18"/>
  <c r="R23" i="18" s="1"/>
  <c r="AN23" i="18"/>
  <c r="O30" i="18"/>
  <c r="D30" i="18"/>
  <c r="AD23" i="18"/>
  <c r="H30" i="18"/>
  <c r="X30" i="18"/>
  <c r="AD30" i="18"/>
  <c r="AB23" i="18"/>
  <c r="F24" i="18"/>
  <c r="F23" i="18" s="1"/>
  <c r="J30" i="18"/>
  <c r="AH23" i="18"/>
  <c r="AA30" i="18"/>
  <c r="AN30" i="18"/>
  <c r="AI30" i="18"/>
  <c r="AI25" i="18"/>
  <c r="AI23" i="18" s="1"/>
  <c r="W25" i="18"/>
  <c r="W23" i="18" s="1"/>
  <c r="J24" i="18"/>
  <c r="J23" i="18" s="1"/>
  <c r="M30" i="18"/>
  <c r="AG23" i="18"/>
  <c r="AG30" i="18"/>
  <c r="M23" i="18"/>
  <c r="S25" i="18"/>
  <c r="S23" i="18" s="1"/>
  <c r="AU25" i="18"/>
  <c r="AU23" i="18" s="1"/>
  <c r="AM25" i="18"/>
  <c r="AM23" i="18" s="1"/>
  <c r="AQ25" i="18"/>
  <c r="AQ23" i="18" s="1"/>
  <c r="G30" i="18"/>
  <c r="E23" i="18"/>
  <c r="I30" i="18"/>
  <c r="Q30" i="18"/>
  <c r="Q23" i="18"/>
  <c r="AH30" i="18"/>
  <c r="AT23" i="18"/>
  <c r="Z23" i="18"/>
  <c r="E30" i="18"/>
  <c r="AK23" i="18"/>
  <c r="AK30" i="18"/>
  <c r="AB30" i="18"/>
  <c r="AP23" i="18"/>
  <c r="AT30" i="18"/>
  <c r="L25" i="18"/>
  <c r="L23" i="18" s="1"/>
  <c r="T25" i="18"/>
  <c r="T23" i="18" s="1"/>
  <c r="AP30" i="18"/>
  <c r="AC25" i="18"/>
  <c r="AC23" i="18" s="1"/>
  <c r="AC30" i="18"/>
  <c r="U25" i="18"/>
  <c r="U23" i="18" s="1"/>
  <c r="N23" i="18"/>
  <c r="AS30" i="18"/>
  <c r="P25" i="18"/>
  <c r="P23" i="18" s="1"/>
  <c r="AR25" i="18"/>
  <c r="AR23" i="18" s="1"/>
  <c r="N30" i="18"/>
  <c r="AE25" i="18"/>
  <c r="AE23" i="18" s="1"/>
  <c r="AL23" i="18"/>
  <c r="Z30" i="18"/>
  <c r="AL30" i="18"/>
  <c r="AO25" i="18"/>
  <c r="AO23" i="18" s="1"/>
  <c r="V23" i="18"/>
  <c r="AF25" i="18"/>
  <c r="AF23" i="18" s="1"/>
  <c r="Y23" i="18"/>
  <c r="Y30" i="18"/>
  <c r="X25" i="18"/>
  <c r="X23" i="18" s="1"/>
  <c r="V30" i="18"/>
  <c r="H25" i="18"/>
  <c r="H23" i="18" s="1"/>
  <c r="AJ25" i="18"/>
  <c r="AJ23" i="18" s="1"/>
  <c r="D25" i="18"/>
  <c r="D23" i="18" s="1"/>
</calcChain>
</file>

<file path=xl/sharedStrings.xml><?xml version="1.0" encoding="utf-8"?>
<sst xmlns="http://schemas.openxmlformats.org/spreadsheetml/2006/main" count="472" uniqueCount="307">
  <si>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</si>
  <si>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</si>
  <si>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</si>
  <si>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</si>
  <si>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</si>
  <si>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</si>
  <si>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</si>
  <si>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</si>
  <si>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</si>
  <si>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</si>
  <si>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</si>
  <si>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</si>
  <si>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</si>
  <si>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</si>
  <si>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</si>
  <si>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</si>
  <si>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</si>
  <si>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</si>
  <si>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</si>
  <si>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</si>
  <si>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</si>
  <si>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</si>
  <si>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</si>
  <si>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</si>
  <si>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</si>
  <si>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</si>
  <si>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</si>
  <si>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</si>
  <si>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</si>
  <si>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</si>
  <si>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</si>
  <si>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</si>
  <si>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</si>
  <si>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</si>
  <si>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</si>
  <si>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</si>
  <si>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</si>
  <si>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</si>
  <si>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</si>
  <si>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</si>
  <si>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</si>
  <si>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</si>
  <si>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</si>
  <si>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</si>
  <si>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</si>
  <si>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</si>
  <si>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</si>
  <si>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</si>
  <si>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</si>
  <si>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</si>
  <si>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</si>
  <si>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</si>
  <si>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</si>
  <si>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</si>
  <si>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</si>
  <si>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</si>
  <si>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</si>
  <si>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</si>
  <si>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</si>
  <si>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</si>
  <si>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</si>
  <si>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</si>
  <si>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</si>
  <si>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</si>
  <si>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</si>
  <si>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</si>
  <si>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</si>
  <si>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</si>
  <si>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</si>
  <si>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</si>
  <si>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</si>
  <si>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</si>
  <si>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</si>
  <si>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</si>
  <si>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</si>
  <si>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</si>
  <si>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</si>
  <si>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</si>
  <si>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</si>
  <si>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</si>
  <si>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</si>
  <si>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</si>
  <si>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</si>
  <si>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</si>
  <si>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</si>
  <si>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</si>
  <si>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</si>
  <si>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</si>
  <si>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</si>
  <si>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</si>
  <si>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</si>
  <si>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</si>
  <si>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</si>
  <si>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</si>
  <si>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</si>
  <si>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</si>
  <si>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</si>
  <si>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</si>
  <si>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</si>
  <si>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</si>
  <si>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</si>
  <si>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</si>
  <si>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</si>
  <si>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</si>
  <si>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</si>
  <si>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</si>
  <si>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</si>
  <si>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</si>
  <si>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</si>
  <si>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</si>
  <si>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</si>
  <si>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</si>
  <si>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</si>
  <si>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</si>
  <si>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</si>
  <si>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</si>
  <si>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</si>
  <si>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</si>
  <si>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</si>
  <si>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</si>
  <si>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</si>
  <si>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</si>
  <si>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</si>
  <si>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</si>
  <si>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</si>
  <si>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</si>
  <si>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</si>
  <si>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</si>
  <si>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</si>
  <si>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</si>
  <si>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</si>
  <si>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</si>
  <si>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</si>
  <si>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</si>
  <si>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</si>
  <si>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</si>
  <si>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</si>
  <si>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</si>
  <si>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</si>
  <si>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</si>
  <si>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</si>
  <si>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</si>
  <si>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</si>
  <si>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</si>
  <si>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</si>
  <si>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</si>
  <si>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</si>
  <si>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</si>
  <si>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</si>
  <si>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</si>
  <si>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</si>
  <si>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</si>
  <si>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</si>
  <si>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</si>
  <si>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</si>
  <si>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</si>
  <si>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</si>
  <si>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</si>
  <si>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</si>
  <si>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</si>
  <si>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</si>
  <si>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</si>
  <si>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</si>
  <si>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</si>
  <si>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</si>
  <si>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</si>
  <si>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</si>
  <si>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</si>
  <si>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</si>
  <si>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</si>
  <si>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</si>
  <si>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</si>
  <si>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</si>
  <si>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</si>
  <si>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</si>
  <si>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</si>
  <si>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</si>
  <si>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</si>
  <si>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</si>
  <si>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</si>
  <si>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</si>
  <si>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</si>
  <si>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Бугурусланских КЭС</t>
  </si>
  <si>
    <t>O_ИП00186</t>
  </si>
  <si>
    <t>O_ИП00191</t>
  </si>
  <si>
    <t>Г</t>
  </si>
  <si>
    <t>Реконструкция распределительных сетей ТП(РП)-6(10)/0,4кВ, р.ц. Адамовка</t>
  </si>
  <si>
    <t>O_ИП00039</t>
  </si>
  <si>
    <t>O_ИП00040</t>
  </si>
  <si>
    <t>O_ИП00041</t>
  </si>
  <si>
    <t>O_ИП00043</t>
  </si>
  <si>
    <t>Реконструкция распределительных сетей ВЛ-6(10)кВ, КЛ-6(10)кВ, ВЛ-0,4кВ, ТП(РП)-6(10)/0,4кВ, г. Бузулук</t>
  </si>
  <si>
    <t>O_ИП00045</t>
  </si>
  <si>
    <t>O_ИП00046</t>
  </si>
  <si>
    <t>O_ИП00047</t>
  </si>
  <si>
    <t>O_ИП00052</t>
  </si>
  <si>
    <t>O_ИП00053</t>
  </si>
  <si>
    <t>O_ИП00055</t>
  </si>
  <si>
    <t>O_ИП00056</t>
  </si>
  <si>
    <t>O_ИП00057</t>
  </si>
  <si>
    <t>O_ИП00058</t>
  </si>
  <si>
    <t>O_ИП00059</t>
  </si>
  <si>
    <t>O_ИП00060</t>
  </si>
  <si>
    <t>O_ИП00061</t>
  </si>
  <si>
    <t>O_ИП00063</t>
  </si>
  <si>
    <t>O_ИП00064</t>
  </si>
  <si>
    <t>O_ИП00065</t>
  </si>
  <si>
    <t>Реконструкция распределительных сетей ВЛ-0,4кВ р.ц. Саракташ</t>
  </si>
  <si>
    <t>O_ИП00068</t>
  </si>
  <si>
    <t>O_ИП00071</t>
  </si>
  <si>
    <t>O_ИП00072</t>
  </si>
  <si>
    <t>O_ИП00074</t>
  </si>
  <si>
    <t>O_ИП00235</t>
  </si>
  <si>
    <t>O_ИП00238</t>
  </si>
  <si>
    <t>O_ИП00257</t>
  </si>
  <si>
    <t>O_ИП00389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</si>
  <si>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</si>
  <si>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</si>
  <si>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</si>
  <si>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P_ИП00002</t>
  </si>
  <si>
    <t>O_ИП00042</t>
  </si>
  <si>
    <t>Реконструкция распределительных сетей ВЛ-6(10)кВ, ВЛ-0,4кВ, ТП(РП)-6(10)/0,4кВ, г. Бугуруслан</t>
  </si>
  <si>
    <t>O_ИП00044</t>
  </si>
  <si>
    <t>O_ИП00394</t>
  </si>
  <si>
    <t>за первый квартал 2026 года</t>
  </si>
  <si>
    <t>Строительство КТП-10/0,4кВ, Установка измерительных комплексов в количестве 4 шт. СПЕКТР ООО</t>
  </si>
  <si>
    <t>P_ИП00018</t>
  </si>
  <si>
    <t>Установка измерительных комплексов в количестве 2 шт. г. Бузулук НЕФТЯНИК МАУ Г.БУЗУЛУКА ВСК</t>
  </si>
  <si>
    <t>P_ИП00019</t>
  </si>
  <si>
    <t>Строительство КТП-6/0,4 кВА Строительство 2КЛ-6 кВ. Установка ИК в количестве 1шт. Триумф ООО</t>
  </si>
  <si>
    <t>Установка измерительных комплексов в количестве 2 шт. с.Октябрьское ОКТЯБРЬСКАЯ РБ ГАУЗ</t>
  </si>
  <si>
    <t>P_ИП00021</t>
  </si>
  <si>
    <t>Установка измерительных комплексов в количестве 2 шт. г.  Оренбург ПРЕДПРИЯТИЕ СТРОЙМЕХ ООО</t>
  </si>
  <si>
    <t>P_ИП00022</t>
  </si>
  <si>
    <t>Реконструкция ПС "Город 2" 110/35/6 кВ  г. Новотроицк</t>
  </si>
  <si>
    <t>P_ИП00001</t>
  </si>
  <si>
    <t>Реконструкция ПС "II-ХПВ" 35/6 кВ, г. Гай</t>
  </si>
  <si>
    <t>P_ИП00004</t>
  </si>
  <si>
    <t>Реконструкция распределительных сетей ВЛ-0,4кВ, ТП(РП)-6(10)/0,4кВ, г. Абдулино</t>
  </si>
  <si>
    <t>O_ИП00038</t>
  </si>
  <si>
    <t>O_ИП00049</t>
  </si>
  <si>
    <t>O_ИП00051</t>
  </si>
  <si>
    <t>O_ИП00054</t>
  </si>
  <si>
    <t>Реконструкция распределительных сетей КЛ-6(10) кВ, г. Орск</t>
  </si>
  <si>
    <t>O_ИП00062</t>
  </si>
  <si>
    <t>O_ИП00067</t>
  </si>
  <si>
    <t>O_ИП00069</t>
  </si>
  <si>
    <t>O_ИП00070</t>
  </si>
  <si>
    <t>O_ИП00073</t>
  </si>
  <si>
    <t>P_ИП00003</t>
  </si>
  <si>
    <t>O_ИП00255</t>
  </si>
  <si>
    <t>O_ИП00256</t>
  </si>
  <si>
    <t>O_ИП00264</t>
  </si>
  <si>
    <t>Строительство распределительных сетей КЛ-6(10)кВ, ТП(РП)-6(10)/0,4кВ, г. Соль-Илецк</t>
  </si>
  <si>
    <t>O_ИП00265</t>
  </si>
  <si>
    <t>Q_ИП00001</t>
  </si>
  <si>
    <t>Реконструкция КТП№32-250-10/0,4кВ инв.№04003960 ул. Мира с. Илек (усиление существующей сети по договору №100/08/0450/25 от 23.07.2025г.)</t>
  </si>
  <si>
    <t>Q_ИП00005</t>
  </si>
  <si>
    <t>Реконструкция КТП№211-400-10/0,4кВ, инв.№ОРН04000786, ул.Саратовская, г.Соль-Илецк (усиление сущ. сети по договору №100/08/0519/25 от 27.08.2025г.)</t>
  </si>
  <si>
    <t>Q_ИП00007</t>
  </si>
  <si>
    <t>Реконструкция КТП№41-250-6/0,4кВ инв.№БЗЛ00004316 ул.Ново-Чапаевская г. Бузулук (усиление существующей сети по договору №203/08/0422/25 от 30.09.2025)</t>
  </si>
  <si>
    <t>Q_ИП00010</t>
  </si>
  <si>
    <t>Реконструкция КТП№450-250-6/0,4кВ инв.№БЗЛ00008952 ул. Лунная г. Бузулук (усиление существующей сети по договору №203/08/0401/25 от 22.09.2025г.)</t>
  </si>
  <si>
    <t>Q_ИП00011</t>
  </si>
  <si>
    <t>Реконструкция КТП№447 инв.№БЗЛ04001022 ул. 1 Линия г. Бузулук (усиление существующей сети по договору №203/08/0387/25 от 19.09.2025г.)</t>
  </si>
  <si>
    <t>Q_ИП00012</t>
  </si>
  <si>
    <t>Реконструкция распределительных сетей ВЛ-6(10)кВ, ВЛ-0,4кВ, КЛ-0,4кВ, г. Бузулук</t>
  </si>
  <si>
    <t>O_ИП00082</t>
  </si>
  <si>
    <t>Приобретение оборудования не требующее монтажа, электросетевого имущества</t>
  </si>
  <si>
    <t>Реконструкция распределительных сетей ВЛ-0,4кВ, п. Акбулак</t>
  </si>
  <si>
    <t>Реконструкция распределительных сетей ВЛ-(6)10 кВ с. Александровка</t>
  </si>
  <si>
    <t>Реконструкция распределительных сетей ВЛ-6(10)кВ, ВЛ-0,4кВ, ТП(РП)-6(10)/0,4кВ, с. Асекеево</t>
  </si>
  <si>
    <t>Реконструкция распределительных сетей ВЛ-0,4кВ с. Беляевка</t>
  </si>
  <si>
    <t>Реконструкция распределительных сетей ТП(РП)-6(10)/0,4кВ, г. Гай</t>
  </si>
  <si>
    <t>Реконструкция распределительных сетей ВЛ-0,4кВ с.Грачёвка</t>
  </si>
  <si>
    <t>Реконструкция распределительных сетей ВЛ-6(10)кВ, ВЛ-0,4кВ, ТП(РП)-6(10)/0,4кВ, с. Илек</t>
  </si>
  <si>
    <t>Реконструкция распределительных сетей ВЛ-0,4кВ п. Колтубановский</t>
  </si>
  <si>
    <t>Реконструкция распределительных сетей ВЛ-0,4кВ, КЛ-0,4кВ, ТП(РП)-6(10)/0,4кВ, г. Кувандык</t>
  </si>
  <si>
    <t>Реконструкция распределительных сетей ВЛ-0,4кВ с. Курманаевка</t>
  </si>
  <si>
    <t>Реконструкция распределительных сетей ВЛ-0,4кВ, с. Матвеевка</t>
  </si>
  <si>
    <t>Реконструкция распределительных сетей ВЛ-(6)10 кВ, ВЛ-0,4кВ, ТП(РП)-6(10)/0,4кВ, г. Медногорск</t>
  </si>
  <si>
    <t>Реконструкция распределительных сетей ТП(РП)-6(10)/0,4кВ, п. Новоорск</t>
  </si>
  <si>
    <t>Реконструкция распределительных сетей ВЛ-6(10)кВ, ВЛ-0,4кВ, КЛ-6(10)кВ, ТП(РП)-6(10)/0,4кВ, п. Новосергиевка</t>
  </si>
  <si>
    <t>Реконструкция распределительных сетей ВЛ-6(10)кВ, КЛ-(6)10кВ, ВЛ-0,4кВ, ТП(РП)-6(10)/0,4кВ, г. Новотроицк</t>
  </si>
  <si>
    <t>Реконструкция распределительных сетей ВЛ-0,4кВ, ШУ ОГСК, г. Оренбург</t>
  </si>
  <si>
    <t>Реконструкция распределительных сетей ВЛ-6(10)кВ, ВЛ-0,4кВ, ТП(РП)-6(10)/0,4кВ, с. Октябрьское</t>
  </si>
  <si>
    <t>Реконструкция распределительных сетей ВЛ-(6)10 кВ, КЛ-(6)10кВ, ВЛ-0,4 кВ, ТП(РП)-(6)10/0,4 кВ г. Оренбург</t>
  </si>
  <si>
    <t>Реконструкция распределительных сетей ВЛ-(6)10 кВ п. Первомайский</t>
  </si>
  <si>
    <t>Реконструкция распределительных сетей ВЛ-(6)10 кВ, ВЛ-0,4 кВ, п. Переволоцкий</t>
  </si>
  <si>
    <t>Реконструкция распределительных сетей ВЛ-0,4кВ с. Плешаново</t>
  </si>
  <si>
    <t>Реконструкция распределительных сетей ВЛ-6(10)кВ, ВЛ-0,4кВ п. Сакмара</t>
  </si>
  <si>
    <t>Реконструкция распределительных сетей ТП(РП)-6(10)/0,4кВ с. Северное</t>
  </si>
  <si>
    <t>Реконструкция распределительных сетей КЛ-(6)10 кВ, ТП(РП)-(6)10/0,4 кВ, г. Соль-Илецк</t>
  </si>
  <si>
    <t>Реконструкция распределительных сетей ВЛ-6(10)кВ, КЛ-(6)10кВ, ВЛ-0,4кВ, КЛ-0,4 кВ, ТП(РП)-6(10)/0,4кВ, г. Сорочинск</t>
  </si>
  <si>
    <t>Реконструкция распределительных сетей ВЛ-6(10)кВ, ВЛ-0,4кВ с. Ташла</t>
  </si>
  <si>
    <t>Реконструкция распределительных сетей ВЛ-6(10)кВ, ВЛ-0,4кВ с. Тоцкое</t>
  </si>
  <si>
    <t>Реконструкция распределительных сетей ВЛ-6(10)кВ с. Шарлык</t>
  </si>
  <si>
    <t>Реконструкция распределительных сетей  ВЛ-110 кВ, г. Новотроицк</t>
  </si>
  <si>
    <t>Устройство измерительного комплекса, класс напряжения 0,22(0,4)кВ АО "Оренбургкоммунэлектросеть"</t>
  </si>
  <si>
    <t>Устройство измерительного комплекса, класс напряжения 6(10)кВ АО "Оренбургкоммунэлектросеть"</t>
  </si>
  <si>
    <t>Строительство распределительных сетей ВЛ-6(10)кВ, КЛ-6(10)кВ, реклоузер, п. Акбулак</t>
  </si>
  <si>
    <t>Строительство распределительных сетей реклоузер, с. Беляевка</t>
  </si>
  <si>
    <t>Строительство распределительных сетей ВЛ-6(10)кВ, реклоузер с. Октябрьское</t>
  </si>
  <si>
    <t>Строительство распределительных сетей КЛ-0,4 кВ, реклоузер, г. Оренбург</t>
  </si>
  <si>
    <t>Строительство распределительных сетей реклоузер, г. Орск</t>
  </si>
  <si>
    <t>Строительство распределительных сетей реклоузер, с. Северное</t>
  </si>
  <si>
    <t>Строительство распределительных сетей ВЛ-0,4 кВ, реклоузер, г. Бузулук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</si>
</sst>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4" fillId="0" borderId="0"/>
    <xf numFmtId="0" fontId="7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0" fillId="11" borderId="5" applyNumberFormat="0" applyAlignment="0" applyProtection="0"/>
    <xf numFmtId="0" fontId="11" fillId="24" borderId="6" applyNumberFormat="0" applyAlignment="0" applyProtection="0"/>
    <xf numFmtId="0" fontId="12" fillId="24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5" borderId="11" applyNumberFormat="0" applyAlignment="0" applyProtection="0"/>
    <xf numFmtId="0" fontId="18" fillId="0" borderId="0" applyNumberFormat="0" applyFill="0" applyBorder="0" applyAlignment="0" applyProtection="0"/>
    <xf numFmtId="0" fontId="19" fillId="26" borderId="0" applyNumberFormat="0" applyBorder="0" applyAlignment="0" applyProtection="0"/>
    <xf numFmtId="0" fontId="25" fillId="0" borderId="0"/>
    <xf numFmtId="0" fontId="6" fillId="0" borderId="0"/>
    <xf numFmtId="0" fontId="20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7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7" fillId="0" borderId="0"/>
    <xf numFmtId="0" fontId="27" fillId="0" borderId="0"/>
    <xf numFmtId="166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8" fillId="0" borderId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0" fillId="11" borderId="5" applyNumberFormat="0" applyAlignment="0" applyProtection="0"/>
    <xf numFmtId="0" fontId="11" fillId="24" borderId="6" applyNumberFormat="0" applyAlignment="0" applyProtection="0"/>
    <xf numFmtId="0" fontId="12" fillId="24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5" borderId="11" applyNumberFormat="0" applyAlignment="0" applyProtection="0"/>
    <xf numFmtId="0" fontId="18" fillId="0" borderId="0" applyNumberFormat="0" applyFill="0" applyBorder="0" applyAlignment="0" applyProtection="0"/>
    <xf numFmtId="0" fontId="19" fillId="26" borderId="0" applyNumberFormat="0" applyBorder="0" applyAlignment="0" applyProtection="0"/>
    <xf numFmtId="0" fontId="20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7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5" fillId="0" borderId="0"/>
    <xf numFmtId="0" fontId="6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0" fontId="5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0" borderId="0"/>
    <xf numFmtId="0" fontId="5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8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136"/>
  <sheetViews>
    <sheetView tabSelected="1" view="pageBreakPreview" topLeftCell="A20" zoomScale="60" zoomScaleNormal="100" workbookViewId="0">
      <pane xSplit="3" ySplit="3" topLeftCell="D123" activePane="bottomRight" state="frozen"/>
      <selection activeCell="A20" sqref="A20"/>
      <selection pane="topRight" activeCell="D20" sqref="D20"/>
      <selection pane="bottomLeft" activeCell="A23" sqref="A23"/>
      <selection pane="bottomRight" activeCell="B23" sqref="B23:B136"/>
    </sheetView>
  </sheetViews>
  <sheetFormatPr defaultRowHeight="15.75" x14ac:dyDescent="0.25"/>
  <cols>
    <col min="1" max="1" width="18.7109375" style="1" customWidth="1"/>
    <col min="2" max="2" width="51.85546875" style="1" customWidth="1"/>
    <col min="3" max="3" width="18.7109375" style="1" customWidth="1"/>
    <col min="4" max="35" width="9.140625" style="1" customWidth="1"/>
    <col min="36" max="46" width="9.140625" style="1"/>
    <col min="47" max="47" width="9.42578125" style="1" customWidth="1"/>
    <col min="48" max="16384" width="9.140625" style="1"/>
  </cols>
  <sheetData>
    <row r="5" spans="1:47" x14ac:dyDescent="0.2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</row>
    <row r="7" spans="1:47" x14ac:dyDescent="0.25">
      <c r="A7" s="34" t="s">
        <v>224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</row>
    <row r="8" spans="1:47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</row>
    <row r="9" spans="1:47" ht="30" customHeight="1" x14ac:dyDescent="0.25">
      <c r="A9" s="32" t="s">
        <v>181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</row>
    <row r="10" spans="1:47" x14ac:dyDescent="0.25">
      <c r="A10" s="33" t="s">
        <v>31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</row>
    <row r="11" spans="1:47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</row>
    <row r="12" spans="1:47" x14ac:dyDescent="0.25">
      <c r="A12" s="32" t="s">
        <v>218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</row>
    <row r="13" spans="1:47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</row>
    <row r="14" spans="1:47" x14ac:dyDescent="0.25">
      <c r="A14" s="32" t="s">
        <v>28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</row>
    <row r="15" spans="1:47" x14ac:dyDescent="0.25">
      <c r="A15" s="32" t="s">
        <v>217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</row>
    <row r="16" spans="1:47" x14ac:dyDescent="0.25">
      <c r="A16" s="33" t="s">
        <v>32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</row>
    <row r="17" spans="1:47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</row>
    <row r="18" spans="1:47" ht="102.75" customHeight="1" x14ac:dyDescent="0.25">
      <c r="A18" s="30" t="s">
        <v>0</v>
      </c>
      <c r="B18" s="30" t="s">
        <v>1</v>
      </c>
      <c r="C18" s="30" t="s">
        <v>2</v>
      </c>
      <c r="D18" s="30" t="s">
        <v>6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</row>
    <row r="19" spans="1:47" ht="114" customHeight="1" x14ac:dyDescent="0.25">
      <c r="A19" s="30"/>
      <c r="B19" s="30"/>
      <c r="C19" s="30"/>
      <c r="D19" s="30" t="s">
        <v>7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 t="s">
        <v>8</v>
      </c>
      <c r="S19" s="30"/>
      <c r="T19" s="30"/>
      <c r="U19" s="30"/>
      <c r="V19" s="30"/>
      <c r="W19" s="30"/>
      <c r="X19" s="30"/>
      <c r="Y19" s="30"/>
      <c r="Z19" s="30"/>
      <c r="AA19" s="30"/>
      <c r="AB19" s="30" t="s">
        <v>9</v>
      </c>
      <c r="AC19" s="30"/>
      <c r="AD19" s="30"/>
      <c r="AE19" s="30"/>
      <c r="AF19" s="30" t="s">
        <v>10</v>
      </c>
      <c r="AG19" s="30"/>
      <c r="AH19" s="30"/>
      <c r="AI19" s="30"/>
      <c r="AJ19" s="30" t="s">
        <v>11</v>
      </c>
      <c r="AK19" s="30"/>
      <c r="AL19" s="30"/>
      <c r="AM19" s="30"/>
      <c r="AN19" s="30"/>
      <c r="AO19" s="30"/>
      <c r="AP19" s="30" t="s">
        <v>12</v>
      </c>
      <c r="AQ19" s="30"/>
      <c r="AR19" s="30"/>
      <c r="AS19" s="30"/>
      <c r="AT19" s="30" t="s">
        <v>13</v>
      </c>
      <c r="AU19" s="30"/>
    </row>
    <row r="20" spans="1:47" ht="279" customHeight="1" x14ac:dyDescent="0.25">
      <c r="A20" s="30"/>
      <c r="B20" s="30"/>
      <c r="C20" s="30"/>
      <c r="D20" s="27" t="s">
        <v>116</v>
      </c>
      <c r="E20" s="27"/>
      <c r="F20" s="27" t="s">
        <v>117</v>
      </c>
      <c r="G20" s="27"/>
      <c r="H20" s="27" t="s">
        <v>115</v>
      </c>
      <c r="I20" s="27"/>
      <c r="J20" s="28" t="s">
        <v>118</v>
      </c>
      <c r="K20" s="29"/>
      <c r="L20" s="28" t="s">
        <v>119</v>
      </c>
      <c r="M20" s="29"/>
      <c r="N20" s="28" t="s">
        <v>120</v>
      </c>
      <c r="O20" s="29"/>
      <c r="P20" s="28" t="s">
        <v>121</v>
      </c>
      <c r="Q20" s="29"/>
      <c r="R20" s="27" t="s">
        <v>136</v>
      </c>
      <c r="S20" s="27"/>
      <c r="T20" s="27" t="s">
        <v>137</v>
      </c>
      <c r="U20" s="27"/>
      <c r="V20" s="27" t="s">
        <v>138</v>
      </c>
      <c r="W20" s="27"/>
      <c r="X20" s="27" t="s">
        <v>139</v>
      </c>
      <c r="Y20" s="27"/>
      <c r="Z20" s="27" t="s">
        <v>140</v>
      </c>
      <c r="AA20" s="27"/>
      <c r="AB20" s="27" t="s">
        <v>151</v>
      </c>
      <c r="AC20" s="27"/>
      <c r="AD20" s="27" t="s">
        <v>152</v>
      </c>
      <c r="AE20" s="27"/>
      <c r="AF20" s="27" t="s">
        <v>157</v>
      </c>
      <c r="AG20" s="27"/>
      <c r="AH20" s="27" t="s">
        <v>158</v>
      </c>
      <c r="AI20" s="27"/>
      <c r="AJ20" s="27" t="s">
        <v>163</v>
      </c>
      <c r="AK20" s="27"/>
      <c r="AL20" s="27" t="s">
        <v>164</v>
      </c>
      <c r="AM20" s="27"/>
      <c r="AN20" s="27" t="s">
        <v>165</v>
      </c>
      <c r="AO20" s="27"/>
      <c r="AP20" s="27" t="s">
        <v>172</v>
      </c>
      <c r="AQ20" s="27"/>
      <c r="AR20" s="27" t="s">
        <v>173</v>
      </c>
      <c r="AS20" s="27"/>
      <c r="AT20" s="28" t="s">
        <v>174</v>
      </c>
      <c r="AU20" s="29"/>
    </row>
    <row r="21" spans="1:47" x14ac:dyDescent="0.25">
      <c r="A21" s="30"/>
      <c r="B21" s="30"/>
      <c r="C21" s="30"/>
      <c r="D21" s="21" t="s">
        <v>3</v>
      </c>
      <c r="E21" s="21" t="s">
        <v>4</v>
      </c>
      <c r="F21" s="21" t="s">
        <v>3</v>
      </c>
      <c r="G21" s="21" t="s">
        <v>4</v>
      </c>
      <c r="H21" s="21" t="s">
        <v>3</v>
      </c>
      <c r="I21" s="21" t="s">
        <v>4</v>
      </c>
      <c r="J21" s="21" t="s">
        <v>3</v>
      </c>
      <c r="K21" s="21" t="s">
        <v>4</v>
      </c>
      <c r="L21" s="21" t="s">
        <v>3</v>
      </c>
      <c r="M21" s="21" t="s">
        <v>4</v>
      </c>
      <c r="N21" s="21" t="s">
        <v>3</v>
      </c>
      <c r="O21" s="21" t="s">
        <v>4</v>
      </c>
      <c r="P21" s="21" t="s">
        <v>3</v>
      </c>
      <c r="Q21" s="21" t="s">
        <v>4</v>
      </c>
      <c r="R21" s="21" t="s">
        <v>3</v>
      </c>
      <c r="S21" s="21" t="s">
        <v>4</v>
      </c>
      <c r="T21" s="21" t="s">
        <v>3</v>
      </c>
      <c r="U21" s="21" t="s">
        <v>4</v>
      </c>
      <c r="V21" s="21" t="s">
        <v>3</v>
      </c>
      <c r="W21" s="21" t="s">
        <v>4</v>
      </c>
      <c r="X21" s="21" t="s">
        <v>3</v>
      </c>
      <c r="Y21" s="21" t="s">
        <v>4</v>
      </c>
      <c r="Z21" s="21" t="s">
        <v>3</v>
      </c>
      <c r="AA21" s="21" t="s">
        <v>4</v>
      </c>
      <c r="AB21" s="21" t="s">
        <v>3</v>
      </c>
      <c r="AC21" s="21" t="s">
        <v>4</v>
      </c>
      <c r="AD21" s="21" t="s">
        <v>3</v>
      </c>
      <c r="AE21" s="21" t="s">
        <v>4</v>
      </c>
      <c r="AF21" s="21" t="s">
        <v>3</v>
      </c>
      <c r="AG21" s="21" t="s">
        <v>4</v>
      </c>
      <c r="AH21" s="21" t="s">
        <v>3</v>
      </c>
      <c r="AI21" s="21" t="s">
        <v>4</v>
      </c>
      <c r="AJ21" s="21" t="s">
        <v>3</v>
      </c>
      <c r="AK21" s="21" t="s">
        <v>4</v>
      </c>
      <c r="AL21" s="21" t="s">
        <v>3</v>
      </c>
      <c r="AM21" s="21" t="s">
        <v>4</v>
      </c>
      <c r="AN21" s="21" t="s">
        <v>3</v>
      </c>
      <c r="AO21" s="21" t="s">
        <v>4</v>
      </c>
      <c r="AP21" s="21" t="s">
        <v>3</v>
      </c>
      <c r="AQ21" s="21" t="s">
        <v>4</v>
      </c>
      <c r="AR21" s="21" t="s">
        <v>3</v>
      </c>
      <c r="AS21" s="21" t="s">
        <v>4</v>
      </c>
      <c r="AT21" s="21" t="s">
        <v>3</v>
      </c>
      <c r="AU21" s="21" t="s">
        <v>4</v>
      </c>
    </row>
    <row r="22" spans="1:47" x14ac:dyDescent="0.25">
      <c r="A22" s="21">
        <v>1</v>
      </c>
      <c r="B22" s="21">
        <v>2</v>
      </c>
      <c r="C22" s="21">
        <v>3</v>
      </c>
      <c r="D22" s="2" t="s">
        <v>122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  <c r="K22" s="2" t="s">
        <v>129</v>
      </c>
      <c r="L22" s="2" t="s">
        <v>130</v>
      </c>
      <c r="M22" s="2" t="s">
        <v>131</v>
      </c>
      <c r="N22" s="2" t="s">
        <v>132</v>
      </c>
      <c r="O22" s="2" t="s">
        <v>133</v>
      </c>
      <c r="P22" s="2" t="s">
        <v>134</v>
      </c>
      <c r="Q22" s="2" t="s">
        <v>135</v>
      </c>
      <c r="R22" s="2" t="s">
        <v>141</v>
      </c>
      <c r="S22" s="2" t="s">
        <v>142</v>
      </c>
      <c r="T22" s="2" t="s">
        <v>143</v>
      </c>
      <c r="U22" s="2" t="s">
        <v>144</v>
      </c>
      <c r="V22" s="2" t="s">
        <v>145</v>
      </c>
      <c r="W22" s="2" t="s">
        <v>146</v>
      </c>
      <c r="X22" s="2" t="s">
        <v>147</v>
      </c>
      <c r="Y22" s="2" t="s">
        <v>148</v>
      </c>
      <c r="Z22" s="2" t="s">
        <v>149</v>
      </c>
      <c r="AA22" s="2" t="s">
        <v>150</v>
      </c>
      <c r="AB22" s="2" t="s">
        <v>153</v>
      </c>
      <c r="AC22" s="2" t="s">
        <v>154</v>
      </c>
      <c r="AD22" s="2" t="s">
        <v>155</v>
      </c>
      <c r="AE22" s="2" t="s">
        <v>156</v>
      </c>
      <c r="AF22" s="17" t="s">
        <v>159</v>
      </c>
      <c r="AG22" s="17" t="s">
        <v>160</v>
      </c>
      <c r="AH22" s="17" t="s">
        <v>161</v>
      </c>
      <c r="AI22" s="17" t="s">
        <v>162</v>
      </c>
      <c r="AJ22" s="17" t="s">
        <v>166</v>
      </c>
      <c r="AK22" s="17" t="s">
        <v>167</v>
      </c>
      <c r="AL22" s="17" t="s">
        <v>168</v>
      </c>
      <c r="AM22" s="17" t="s">
        <v>169</v>
      </c>
      <c r="AN22" s="17" t="s">
        <v>170</v>
      </c>
      <c r="AO22" s="17" t="s">
        <v>171</v>
      </c>
      <c r="AP22" s="17" t="s">
        <v>175</v>
      </c>
      <c r="AQ22" s="17" t="s">
        <v>176</v>
      </c>
      <c r="AR22" s="17" t="s">
        <v>177</v>
      </c>
      <c r="AS22" s="17" t="s">
        <v>178</v>
      </c>
      <c r="AT22" s="17" t="s">
        <v>179</v>
      </c>
      <c r="AU22" s="17" t="s">
        <v>180</v>
      </c>
    </row>
    <row r="23" spans="1:47" ht="31.5" x14ac:dyDescent="0.25">
      <c r="A23" s="16" t="s">
        <v>33</v>
      </c>
      <c r="B23" s="13" t="s">
        <v>5</v>
      </c>
      <c r="C23" s="14" t="s">
        <v>185</v>
      </c>
      <c r="D23" s="15">
        <f t="shared" ref="D23:AU23" si="0">D24+D25+D26+D27+D28+D29</f>
        <v>0.25</v>
      </c>
      <c r="E23" s="15">
        <f t="shared" si="0"/>
        <v>0</v>
      </c>
      <c r="F23" s="15">
        <f t="shared" si="0"/>
        <v>1.04</v>
      </c>
      <c r="G23" s="15">
        <f t="shared" si="0"/>
        <v>1.4</v>
      </c>
      <c r="H23" s="15">
        <f t="shared" si="0"/>
        <v>1.3919999999999999</v>
      </c>
      <c r="I23" s="15">
        <f t="shared" si="0"/>
        <v>0</v>
      </c>
      <c r="J23" s="15">
        <f t="shared" si="0"/>
        <v>7.0120000000000013</v>
      </c>
      <c r="K23" s="15">
        <f t="shared" si="0"/>
        <v>6.31</v>
      </c>
      <c r="L23" s="15">
        <f t="shared" si="0"/>
        <v>0</v>
      </c>
      <c r="M23" s="15">
        <f t="shared" si="0"/>
        <v>0</v>
      </c>
      <c r="N23" s="15">
        <f t="shared" si="0"/>
        <v>0</v>
      </c>
      <c r="O23" s="15">
        <f t="shared" si="0"/>
        <v>0</v>
      </c>
      <c r="P23" s="15">
        <f t="shared" si="0"/>
        <v>0</v>
      </c>
      <c r="Q23" s="15">
        <f t="shared" si="0"/>
        <v>0</v>
      </c>
      <c r="R23" s="15">
        <f>R24+R25+R26+R27+R28+R29</f>
        <v>14.053000000000001</v>
      </c>
      <c r="S23" s="15">
        <f t="shared" si="0"/>
        <v>4.0999999999999996</v>
      </c>
      <c r="T23" s="15">
        <f t="shared" si="0"/>
        <v>103.01600000000001</v>
      </c>
      <c r="U23" s="15">
        <f t="shared" si="0"/>
        <v>5.6970000000000001</v>
      </c>
      <c r="V23" s="15">
        <f t="shared" si="0"/>
        <v>0</v>
      </c>
      <c r="W23" s="15">
        <f t="shared" si="0"/>
        <v>0</v>
      </c>
      <c r="X23" s="15">
        <f t="shared" si="0"/>
        <v>0</v>
      </c>
      <c r="Y23" s="15">
        <f t="shared" si="0"/>
        <v>0</v>
      </c>
      <c r="Z23" s="15">
        <f t="shared" si="0"/>
        <v>0</v>
      </c>
      <c r="AA23" s="15">
        <f t="shared" si="0"/>
        <v>0</v>
      </c>
      <c r="AB23" s="15">
        <f t="shared" si="0"/>
        <v>0</v>
      </c>
      <c r="AC23" s="15">
        <f t="shared" si="0"/>
        <v>0</v>
      </c>
      <c r="AD23" s="15">
        <f t="shared" si="0"/>
        <v>0</v>
      </c>
      <c r="AE23" s="15">
        <f t="shared" si="0"/>
        <v>0</v>
      </c>
      <c r="AF23" s="15">
        <f t="shared" si="0"/>
        <v>0</v>
      </c>
      <c r="AG23" s="15">
        <f t="shared" si="0"/>
        <v>0</v>
      </c>
      <c r="AH23" s="15">
        <f t="shared" si="0"/>
        <v>0</v>
      </c>
      <c r="AI23" s="15">
        <f t="shared" si="0"/>
        <v>0</v>
      </c>
      <c r="AJ23" s="15">
        <f t="shared" si="0"/>
        <v>751.35128215270879</v>
      </c>
      <c r="AK23" s="15">
        <f t="shared" si="0"/>
        <v>61.471098900800015</v>
      </c>
      <c r="AL23" s="15">
        <f t="shared" si="0"/>
        <v>0</v>
      </c>
      <c r="AM23" s="15">
        <f t="shared" si="0"/>
        <v>0</v>
      </c>
      <c r="AN23" s="15">
        <f t="shared" si="0"/>
        <v>0</v>
      </c>
      <c r="AO23" s="15">
        <f t="shared" si="0"/>
        <v>0</v>
      </c>
      <c r="AP23" s="15">
        <f t="shared" si="0"/>
        <v>0</v>
      </c>
      <c r="AQ23" s="15">
        <f t="shared" si="0"/>
        <v>0</v>
      </c>
      <c r="AR23" s="15">
        <f t="shared" si="0"/>
        <v>43.323575392491357</v>
      </c>
      <c r="AS23" s="15">
        <f t="shared" si="0"/>
        <v>3.0299090400000002</v>
      </c>
      <c r="AT23" s="15">
        <f t="shared" si="0"/>
        <v>0</v>
      </c>
      <c r="AU23" s="15">
        <f t="shared" si="0"/>
        <v>0</v>
      </c>
    </row>
    <row r="24" spans="1:47" x14ac:dyDescent="0.25">
      <c r="A24" s="16" t="s">
        <v>34</v>
      </c>
      <c r="B24" s="13" t="s">
        <v>35</v>
      </c>
      <c r="C24" s="14" t="s">
        <v>185</v>
      </c>
      <c r="D24" s="15">
        <f>D31</f>
        <v>0</v>
      </c>
      <c r="E24" s="15">
        <f t="shared" ref="E24:AU24" si="1">E31</f>
        <v>0</v>
      </c>
      <c r="F24" s="15">
        <f t="shared" si="1"/>
        <v>1.04</v>
      </c>
      <c r="G24" s="15">
        <f t="shared" si="1"/>
        <v>1.4</v>
      </c>
      <c r="H24" s="15">
        <f t="shared" si="1"/>
        <v>0</v>
      </c>
      <c r="I24" s="15">
        <f t="shared" si="1"/>
        <v>0</v>
      </c>
      <c r="J24" s="15">
        <f t="shared" si="1"/>
        <v>7.0120000000000013</v>
      </c>
      <c r="K24" s="15">
        <f t="shared" si="1"/>
        <v>6.31</v>
      </c>
      <c r="L24" s="15">
        <f t="shared" si="1"/>
        <v>0</v>
      </c>
      <c r="M24" s="15">
        <f t="shared" si="1"/>
        <v>0</v>
      </c>
      <c r="N24" s="15">
        <f t="shared" si="1"/>
        <v>0</v>
      </c>
      <c r="O24" s="15">
        <f t="shared" si="1"/>
        <v>0</v>
      </c>
      <c r="P24" s="15">
        <f t="shared" si="1"/>
        <v>0</v>
      </c>
      <c r="Q24" s="15">
        <f t="shared" si="1"/>
        <v>0</v>
      </c>
      <c r="R24" s="15">
        <f t="shared" si="1"/>
        <v>0</v>
      </c>
      <c r="S24" s="15">
        <f t="shared" si="1"/>
        <v>0</v>
      </c>
      <c r="T24" s="15">
        <f t="shared" si="1"/>
        <v>0</v>
      </c>
      <c r="U24" s="15">
        <f t="shared" si="1"/>
        <v>0</v>
      </c>
      <c r="V24" s="15">
        <f t="shared" si="1"/>
        <v>0</v>
      </c>
      <c r="W24" s="15">
        <f t="shared" si="1"/>
        <v>0</v>
      </c>
      <c r="X24" s="15">
        <f t="shared" si="1"/>
        <v>0</v>
      </c>
      <c r="Y24" s="15">
        <f t="shared" si="1"/>
        <v>0</v>
      </c>
      <c r="Z24" s="15">
        <f t="shared" si="1"/>
        <v>0</v>
      </c>
      <c r="AA24" s="15">
        <f t="shared" si="1"/>
        <v>0</v>
      </c>
      <c r="AB24" s="15">
        <f t="shared" si="1"/>
        <v>0</v>
      </c>
      <c r="AC24" s="15">
        <f t="shared" si="1"/>
        <v>0</v>
      </c>
      <c r="AD24" s="15">
        <f t="shared" si="1"/>
        <v>0</v>
      </c>
      <c r="AE24" s="15">
        <f t="shared" si="1"/>
        <v>0</v>
      </c>
      <c r="AF24" s="15">
        <f t="shared" si="1"/>
        <v>0</v>
      </c>
      <c r="AG24" s="15">
        <f t="shared" si="1"/>
        <v>0</v>
      </c>
      <c r="AH24" s="15">
        <f t="shared" si="1"/>
        <v>0</v>
      </c>
      <c r="AI24" s="15">
        <f t="shared" si="1"/>
        <v>0</v>
      </c>
      <c r="AJ24" s="15">
        <f t="shared" si="1"/>
        <v>26.673599999999997</v>
      </c>
      <c r="AK24" s="15">
        <f t="shared" si="1"/>
        <v>23.556206154000012</v>
      </c>
      <c r="AL24" s="15">
        <f t="shared" si="1"/>
        <v>0</v>
      </c>
      <c r="AM24" s="15">
        <f t="shared" si="1"/>
        <v>0</v>
      </c>
      <c r="AN24" s="15">
        <f t="shared" si="1"/>
        <v>0</v>
      </c>
      <c r="AO24" s="15">
        <f t="shared" si="1"/>
        <v>0</v>
      </c>
      <c r="AP24" s="15">
        <f t="shared" si="1"/>
        <v>0</v>
      </c>
      <c r="AQ24" s="15">
        <f t="shared" si="1"/>
        <v>0</v>
      </c>
      <c r="AR24" s="15">
        <f t="shared" si="1"/>
        <v>0</v>
      </c>
      <c r="AS24" s="15">
        <f t="shared" si="1"/>
        <v>0</v>
      </c>
      <c r="AT24" s="15">
        <f t="shared" si="1"/>
        <v>0</v>
      </c>
      <c r="AU24" s="15">
        <f t="shared" si="1"/>
        <v>0</v>
      </c>
    </row>
    <row r="25" spans="1:47" ht="31.5" x14ac:dyDescent="0.25">
      <c r="A25" s="16" t="s">
        <v>36</v>
      </c>
      <c r="B25" s="13" t="s">
        <v>37</v>
      </c>
      <c r="C25" s="14" t="s">
        <v>185</v>
      </c>
      <c r="D25" s="15">
        <f>D61</f>
        <v>0</v>
      </c>
      <c r="E25" s="15">
        <f t="shared" ref="E25:AU25" si="2">E61</f>
        <v>0</v>
      </c>
      <c r="F25" s="15">
        <f t="shared" si="2"/>
        <v>0</v>
      </c>
      <c r="G25" s="15">
        <f t="shared" si="2"/>
        <v>0</v>
      </c>
      <c r="H25" s="15">
        <f t="shared" si="2"/>
        <v>0</v>
      </c>
      <c r="I25" s="15">
        <f t="shared" si="2"/>
        <v>0</v>
      </c>
      <c r="J25" s="15">
        <f t="shared" si="2"/>
        <v>0</v>
      </c>
      <c r="K25" s="15">
        <f t="shared" si="2"/>
        <v>0</v>
      </c>
      <c r="L25" s="15">
        <f t="shared" si="2"/>
        <v>0</v>
      </c>
      <c r="M25" s="15">
        <f t="shared" si="2"/>
        <v>0</v>
      </c>
      <c r="N25" s="15">
        <f t="shared" si="2"/>
        <v>0</v>
      </c>
      <c r="O25" s="15">
        <f t="shared" si="2"/>
        <v>0</v>
      </c>
      <c r="P25" s="15">
        <f t="shared" si="2"/>
        <v>0</v>
      </c>
      <c r="Q25" s="15">
        <f t="shared" si="2"/>
        <v>0</v>
      </c>
      <c r="R25" s="15">
        <f t="shared" si="2"/>
        <v>14.053000000000001</v>
      </c>
      <c r="S25" s="15">
        <f t="shared" si="2"/>
        <v>4.0999999999999996</v>
      </c>
      <c r="T25" s="15">
        <f t="shared" si="2"/>
        <v>103.01600000000001</v>
      </c>
      <c r="U25" s="15">
        <f t="shared" si="2"/>
        <v>5.6970000000000001</v>
      </c>
      <c r="V25" s="15">
        <f t="shared" si="2"/>
        <v>0</v>
      </c>
      <c r="W25" s="15">
        <f t="shared" si="2"/>
        <v>0</v>
      </c>
      <c r="X25" s="15">
        <f t="shared" si="2"/>
        <v>0</v>
      </c>
      <c r="Y25" s="15">
        <f t="shared" si="2"/>
        <v>0</v>
      </c>
      <c r="Z25" s="15">
        <f t="shared" si="2"/>
        <v>0</v>
      </c>
      <c r="AA25" s="15">
        <f t="shared" si="2"/>
        <v>0</v>
      </c>
      <c r="AB25" s="15">
        <f t="shared" si="2"/>
        <v>0</v>
      </c>
      <c r="AC25" s="15">
        <f t="shared" si="2"/>
        <v>0</v>
      </c>
      <c r="AD25" s="15">
        <f t="shared" si="2"/>
        <v>0</v>
      </c>
      <c r="AE25" s="15">
        <f t="shared" si="2"/>
        <v>0</v>
      </c>
      <c r="AF25" s="15">
        <f t="shared" si="2"/>
        <v>0</v>
      </c>
      <c r="AG25" s="15">
        <f t="shared" si="2"/>
        <v>0</v>
      </c>
      <c r="AH25" s="15">
        <f t="shared" si="2"/>
        <v>0</v>
      </c>
      <c r="AI25" s="15">
        <f t="shared" si="2"/>
        <v>0</v>
      </c>
      <c r="AJ25" s="15">
        <f t="shared" si="2"/>
        <v>677.42119077873895</v>
      </c>
      <c r="AK25" s="15">
        <f t="shared" si="2"/>
        <v>35.796110048200006</v>
      </c>
      <c r="AL25" s="15">
        <f t="shared" si="2"/>
        <v>0</v>
      </c>
      <c r="AM25" s="15">
        <f t="shared" si="2"/>
        <v>0</v>
      </c>
      <c r="AN25" s="15">
        <f t="shared" si="2"/>
        <v>0</v>
      </c>
      <c r="AO25" s="15">
        <f t="shared" si="2"/>
        <v>0</v>
      </c>
      <c r="AP25" s="15">
        <f t="shared" si="2"/>
        <v>0</v>
      </c>
      <c r="AQ25" s="15">
        <f t="shared" si="2"/>
        <v>0</v>
      </c>
      <c r="AR25" s="15">
        <f t="shared" si="2"/>
        <v>0</v>
      </c>
      <c r="AS25" s="15">
        <f t="shared" si="2"/>
        <v>0</v>
      </c>
      <c r="AT25" s="15">
        <f t="shared" si="2"/>
        <v>0</v>
      </c>
      <c r="AU25" s="15">
        <f t="shared" si="2"/>
        <v>0</v>
      </c>
    </row>
    <row r="26" spans="1:47" ht="63" x14ac:dyDescent="0.25">
      <c r="A26" s="16" t="s">
        <v>38</v>
      </c>
      <c r="B26" s="13" t="s">
        <v>39</v>
      </c>
      <c r="C26" s="14" t="s">
        <v>185</v>
      </c>
      <c r="D26" s="15">
        <f t="shared" ref="D26:AU26" si="3">D121</f>
        <v>0</v>
      </c>
      <c r="E26" s="15">
        <f t="shared" si="3"/>
        <v>0</v>
      </c>
      <c r="F26" s="15">
        <f t="shared" si="3"/>
        <v>0</v>
      </c>
      <c r="G26" s="15">
        <f t="shared" si="3"/>
        <v>0</v>
      </c>
      <c r="H26" s="15">
        <f t="shared" si="3"/>
        <v>0</v>
      </c>
      <c r="I26" s="15">
        <f t="shared" si="3"/>
        <v>0</v>
      </c>
      <c r="J26" s="15">
        <f t="shared" si="3"/>
        <v>0</v>
      </c>
      <c r="K26" s="15">
        <f t="shared" si="3"/>
        <v>0</v>
      </c>
      <c r="L26" s="15">
        <f t="shared" si="3"/>
        <v>0</v>
      </c>
      <c r="M26" s="15">
        <f t="shared" si="3"/>
        <v>0</v>
      </c>
      <c r="N26" s="15">
        <f t="shared" si="3"/>
        <v>0</v>
      </c>
      <c r="O26" s="15">
        <f t="shared" si="3"/>
        <v>0</v>
      </c>
      <c r="P26" s="15">
        <f t="shared" si="3"/>
        <v>0</v>
      </c>
      <c r="Q26" s="15">
        <f t="shared" si="3"/>
        <v>0</v>
      </c>
      <c r="R26" s="15">
        <f t="shared" si="3"/>
        <v>0</v>
      </c>
      <c r="S26" s="15">
        <f t="shared" si="3"/>
        <v>0</v>
      </c>
      <c r="T26" s="15">
        <f t="shared" si="3"/>
        <v>0</v>
      </c>
      <c r="U26" s="15">
        <f t="shared" si="3"/>
        <v>0</v>
      </c>
      <c r="V26" s="15">
        <f t="shared" si="3"/>
        <v>0</v>
      </c>
      <c r="W26" s="15">
        <f t="shared" si="3"/>
        <v>0</v>
      </c>
      <c r="X26" s="15">
        <f t="shared" si="3"/>
        <v>0</v>
      </c>
      <c r="Y26" s="15">
        <f t="shared" si="3"/>
        <v>0</v>
      </c>
      <c r="Z26" s="15">
        <f t="shared" si="3"/>
        <v>0</v>
      </c>
      <c r="AA26" s="15">
        <f t="shared" si="3"/>
        <v>0</v>
      </c>
      <c r="AB26" s="15">
        <f t="shared" si="3"/>
        <v>0</v>
      </c>
      <c r="AC26" s="15">
        <f t="shared" si="3"/>
        <v>0</v>
      </c>
      <c r="AD26" s="15">
        <f t="shared" si="3"/>
        <v>0</v>
      </c>
      <c r="AE26" s="15">
        <f t="shared" si="3"/>
        <v>0</v>
      </c>
      <c r="AF26" s="15">
        <f t="shared" si="3"/>
        <v>0</v>
      </c>
      <c r="AG26" s="15">
        <f t="shared" si="3"/>
        <v>0</v>
      </c>
      <c r="AH26" s="15">
        <f t="shared" si="3"/>
        <v>0</v>
      </c>
      <c r="AI26" s="15">
        <f t="shared" si="3"/>
        <v>0</v>
      </c>
      <c r="AJ26" s="15">
        <f t="shared" si="3"/>
        <v>0</v>
      </c>
      <c r="AK26" s="15">
        <f t="shared" si="3"/>
        <v>0</v>
      </c>
      <c r="AL26" s="15">
        <f t="shared" si="3"/>
        <v>0</v>
      </c>
      <c r="AM26" s="15">
        <f t="shared" si="3"/>
        <v>0</v>
      </c>
      <c r="AN26" s="15">
        <f t="shared" si="3"/>
        <v>0</v>
      </c>
      <c r="AO26" s="15">
        <f t="shared" si="3"/>
        <v>0</v>
      </c>
      <c r="AP26" s="15">
        <f t="shared" si="3"/>
        <v>0</v>
      </c>
      <c r="AQ26" s="15">
        <f t="shared" si="3"/>
        <v>0</v>
      </c>
      <c r="AR26" s="15">
        <f t="shared" si="3"/>
        <v>0</v>
      </c>
      <c r="AS26" s="15">
        <f t="shared" si="3"/>
        <v>0</v>
      </c>
      <c r="AT26" s="15">
        <f t="shared" si="3"/>
        <v>0</v>
      </c>
      <c r="AU26" s="15">
        <f t="shared" si="3"/>
        <v>0</v>
      </c>
    </row>
    <row r="27" spans="1:47" ht="31.5" x14ac:dyDescent="0.25">
      <c r="A27" s="16" t="s">
        <v>40</v>
      </c>
      <c r="B27" s="13" t="s">
        <v>41</v>
      </c>
      <c r="C27" s="14" t="s">
        <v>185</v>
      </c>
      <c r="D27" s="15">
        <f t="shared" ref="D27:AU27" si="4">D124</f>
        <v>0.25</v>
      </c>
      <c r="E27" s="15">
        <f t="shared" si="4"/>
        <v>0</v>
      </c>
      <c r="F27" s="15">
        <f t="shared" si="4"/>
        <v>0</v>
      </c>
      <c r="G27" s="15">
        <f t="shared" si="4"/>
        <v>0</v>
      </c>
      <c r="H27" s="15">
        <f t="shared" si="4"/>
        <v>1.3919999999999999</v>
      </c>
      <c r="I27" s="15">
        <f t="shared" si="4"/>
        <v>0</v>
      </c>
      <c r="J27" s="15">
        <f t="shared" si="4"/>
        <v>0</v>
      </c>
      <c r="K27" s="15">
        <f t="shared" si="4"/>
        <v>0</v>
      </c>
      <c r="L27" s="15">
        <f t="shared" si="4"/>
        <v>0</v>
      </c>
      <c r="M27" s="15">
        <f t="shared" si="4"/>
        <v>0</v>
      </c>
      <c r="N27" s="15">
        <f t="shared" si="4"/>
        <v>0</v>
      </c>
      <c r="O27" s="15">
        <f t="shared" si="4"/>
        <v>0</v>
      </c>
      <c r="P27" s="15">
        <f t="shared" si="4"/>
        <v>0</v>
      </c>
      <c r="Q27" s="15">
        <f t="shared" si="4"/>
        <v>0</v>
      </c>
      <c r="R27" s="15">
        <f t="shared" si="4"/>
        <v>0</v>
      </c>
      <c r="S27" s="15">
        <f t="shared" si="4"/>
        <v>0</v>
      </c>
      <c r="T27" s="15">
        <f t="shared" si="4"/>
        <v>0</v>
      </c>
      <c r="U27" s="15">
        <f t="shared" si="4"/>
        <v>0</v>
      </c>
      <c r="V27" s="15">
        <f t="shared" si="4"/>
        <v>0</v>
      </c>
      <c r="W27" s="15">
        <f t="shared" si="4"/>
        <v>0</v>
      </c>
      <c r="X27" s="15">
        <f t="shared" si="4"/>
        <v>0</v>
      </c>
      <c r="Y27" s="15">
        <f t="shared" si="4"/>
        <v>0</v>
      </c>
      <c r="Z27" s="15">
        <f t="shared" si="4"/>
        <v>0</v>
      </c>
      <c r="AA27" s="15">
        <f t="shared" si="4"/>
        <v>0</v>
      </c>
      <c r="AB27" s="15">
        <f t="shared" si="4"/>
        <v>0</v>
      </c>
      <c r="AC27" s="15">
        <f t="shared" si="4"/>
        <v>0</v>
      </c>
      <c r="AD27" s="15">
        <f t="shared" si="4"/>
        <v>0</v>
      </c>
      <c r="AE27" s="15">
        <f t="shared" si="4"/>
        <v>0</v>
      </c>
      <c r="AF27" s="15">
        <f t="shared" si="4"/>
        <v>0</v>
      </c>
      <c r="AG27" s="15">
        <f t="shared" si="4"/>
        <v>0</v>
      </c>
      <c r="AH27" s="15">
        <f t="shared" si="4"/>
        <v>0</v>
      </c>
      <c r="AI27" s="15">
        <f t="shared" si="4"/>
        <v>0</v>
      </c>
      <c r="AJ27" s="15">
        <f t="shared" si="4"/>
        <v>47.256491373969858</v>
      </c>
      <c r="AK27" s="15">
        <f t="shared" si="4"/>
        <v>2.1187826986</v>
      </c>
      <c r="AL27" s="15">
        <f t="shared" si="4"/>
        <v>0</v>
      </c>
      <c r="AM27" s="15">
        <f t="shared" si="4"/>
        <v>0</v>
      </c>
      <c r="AN27" s="15">
        <f t="shared" si="4"/>
        <v>0</v>
      </c>
      <c r="AO27" s="15">
        <f t="shared" si="4"/>
        <v>0</v>
      </c>
      <c r="AP27" s="15">
        <f t="shared" si="4"/>
        <v>0</v>
      </c>
      <c r="AQ27" s="15">
        <f t="shared" si="4"/>
        <v>0</v>
      </c>
      <c r="AR27" s="15">
        <f t="shared" si="4"/>
        <v>0</v>
      </c>
      <c r="AS27" s="15">
        <f t="shared" si="4"/>
        <v>0</v>
      </c>
      <c r="AT27" s="15">
        <f t="shared" si="4"/>
        <v>0</v>
      </c>
      <c r="AU27" s="15">
        <f t="shared" si="4"/>
        <v>0</v>
      </c>
    </row>
    <row r="28" spans="1:47" ht="31.5" x14ac:dyDescent="0.25">
      <c r="A28" s="16" t="s">
        <v>42</v>
      </c>
      <c r="B28" s="13" t="s">
        <v>43</v>
      </c>
      <c r="C28" s="14" t="s">
        <v>185</v>
      </c>
      <c r="D28" s="15">
        <f t="shared" ref="D28:AU29" si="5">D133</f>
        <v>0</v>
      </c>
      <c r="E28" s="15">
        <f t="shared" si="5"/>
        <v>0</v>
      </c>
      <c r="F28" s="15">
        <f t="shared" si="5"/>
        <v>0</v>
      </c>
      <c r="G28" s="15">
        <f t="shared" si="5"/>
        <v>0</v>
      </c>
      <c r="H28" s="15">
        <f t="shared" si="5"/>
        <v>0</v>
      </c>
      <c r="I28" s="15">
        <f t="shared" si="5"/>
        <v>0</v>
      </c>
      <c r="J28" s="15">
        <f t="shared" si="5"/>
        <v>0</v>
      </c>
      <c r="K28" s="15">
        <f t="shared" si="5"/>
        <v>0</v>
      </c>
      <c r="L28" s="15">
        <f t="shared" si="5"/>
        <v>0</v>
      </c>
      <c r="M28" s="15">
        <f t="shared" si="5"/>
        <v>0</v>
      </c>
      <c r="N28" s="15">
        <f t="shared" si="5"/>
        <v>0</v>
      </c>
      <c r="O28" s="15">
        <f t="shared" si="5"/>
        <v>0</v>
      </c>
      <c r="P28" s="15">
        <f t="shared" si="5"/>
        <v>0</v>
      </c>
      <c r="Q28" s="15">
        <f t="shared" si="5"/>
        <v>0</v>
      </c>
      <c r="R28" s="15">
        <f t="shared" si="5"/>
        <v>0</v>
      </c>
      <c r="S28" s="15">
        <f t="shared" si="5"/>
        <v>0</v>
      </c>
      <c r="T28" s="15">
        <f t="shared" si="5"/>
        <v>0</v>
      </c>
      <c r="U28" s="15">
        <f t="shared" si="5"/>
        <v>0</v>
      </c>
      <c r="V28" s="15">
        <f t="shared" si="5"/>
        <v>0</v>
      </c>
      <c r="W28" s="15">
        <f t="shared" si="5"/>
        <v>0</v>
      </c>
      <c r="X28" s="15">
        <f t="shared" si="5"/>
        <v>0</v>
      </c>
      <c r="Y28" s="15">
        <f t="shared" si="5"/>
        <v>0</v>
      </c>
      <c r="Z28" s="15">
        <f t="shared" si="5"/>
        <v>0</v>
      </c>
      <c r="AA28" s="15">
        <f t="shared" si="5"/>
        <v>0</v>
      </c>
      <c r="AB28" s="15">
        <f t="shared" si="5"/>
        <v>0</v>
      </c>
      <c r="AC28" s="15">
        <f t="shared" si="5"/>
        <v>0</v>
      </c>
      <c r="AD28" s="15">
        <f t="shared" si="5"/>
        <v>0</v>
      </c>
      <c r="AE28" s="15">
        <f t="shared" si="5"/>
        <v>0</v>
      </c>
      <c r="AF28" s="15">
        <f t="shared" si="5"/>
        <v>0</v>
      </c>
      <c r="AG28" s="15">
        <f t="shared" si="5"/>
        <v>0</v>
      </c>
      <c r="AH28" s="15">
        <f t="shared" si="5"/>
        <v>0</v>
      </c>
      <c r="AI28" s="15">
        <f t="shared" si="5"/>
        <v>0</v>
      </c>
      <c r="AJ28" s="15">
        <f t="shared" si="5"/>
        <v>0</v>
      </c>
      <c r="AK28" s="15">
        <f t="shared" si="5"/>
        <v>0</v>
      </c>
      <c r="AL28" s="15">
        <f t="shared" si="5"/>
        <v>0</v>
      </c>
      <c r="AM28" s="15">
        <f t="shared" si="5"/>
        <v>0</v>
      </c>
      <c r="AN28" s="15">
        <f t="shared" si="5"/>
        <v>0</v>
      </c>
      <c r="AO28" s="15">
        <f t="shared" si="5"/>
        <v>0</v>
      </c>
      <c r="AP28" s="15">
        <f t="shared" si="5"/>
        <v>0</v>
      </c>
      <c r="AQ28" s="15">
        <f t="shared" si="5"/>
        <v>0</v>
      </c>
      <c r="AR28" s="15">
        <f t="shared" si="5"/>
        <v>0</v>
      </c>
      <c r="AS28" s="15">
        <f t="shared" si="5"/>
        <v>0</v>
      </c>
      <c r="AT28" s="15">
        <f t="shared" si="5"/>
        <v>0</v>
      </c>
      <c r="AU28" s="15">
        <f t="shared" si="5"/>
        <v>0</v>
      </c>
    </row>
    <row r="29" spans="1:47" x14ac:dyDescent="0.25">
      <c r="A29" s="16" t="s">
        <v>44</v>
      </c>
      <c r="B29" s="13" t="s">
        <v>45</v>
      </c>
      <c r="C29" s="14" t="s">
        <v>185</v>
      </c>
      <c r="D29" s="15">
        <f t="shared" si="5"/>
        <v>0</v>
      </c>
      <c r="E29" s="15">
        <f t="shared" si="5"/>
        <v>0</v>
      </c>
      <c r="F29" s="15">
        <f t="shared" si="5"/>
        <v>0</v>
      </c>
      <c r="G29" s="15">
        <f t="shared" si="5"/>
        <v>0</v>
      </c>
      <c r="H29" s="15">
        <f t="shared" si="5"/>
        <v>0</v>
      </c>
      <c r="I29" s="15">
        <f t="shared" si="5"/>
        <v>0</v>
      </c>
      <c r="J29" s="15">
        <f t="shared" si="5"/>
        <v>0</v>
      </c>
      <c r="K29" s="15">
        <f t="shared" si="5"/>
        <v>0</v>
      </c>
      <c r="L29" s="15">
        <f t="shared" si="5"/>
        <v>0</v>
      </c>
      <c r="M29" s="15">
        <f t="shared" si="5"/>
        <v>0</v>
      </c>
      <c r="N29" s="15">
        <f t="shared" si="5"/>
        <v>0</v>
      </c>
      <c r="O29" s="15">
        <f t="shared" si="5"/>
        <v>0</v>
      </c>
      <c r="P29" s="15">
        <f t="shared" si="5"/>
        <v>0</v>
      </c>
      <c r="Q29" s="15">
        <f t="shared" si="5"/>
        <v>0</v>
      </c>
      <c r="R29" s="15">
        <f t="shared" si="5"/>
        <v>0</v>
      </c>
      <c r="S29" s="15">
        <f t="shared" si="5"/>
        <v>0</v>
      </c>
      <c r="T29" s="15">
        <f t="shared" si="5"/>
        <v>0</v>
      </c>
      <c r="U29" s="15">
        <f t="shared" si="5"/>
        <v>0</v>
      </c>
      <c r="V29" s="15">
        <f t="shared" si="5"/>
        <v>0</v>
      </c>
      <c r="W29" s="15">
        <f t="shared" si="5"/>
        <v>0</v>
      </c>
      <c r="X29" s="15">
        <f t="shared" si="5"/>
        <v>0</v>
      </c>
      <c r="Y29" s="15">
        <f t="shared" si="5"/>
        <v>0</v>
      </c>
      <c r="Z29" s="15">
        <f t="shared" si="5"/>
        <v>0</v>
      </c>
      <c r="AA29" s="15">
        <f t="shared" si="5"/>
        <v>0</v>
      </c>
      <c r="AB29" s="15">
        <f t="shared" si="5"/>
        <v>0</v>
      </c>
      <c r="AC29" s="15">
        <f t="shared" si="5"/>
        <v>0</v>
      </c>
      <c r="AD29" s="15">
        <f t="shared" si="5"/>
        <v>0</v>
      </c>
      <c r="AE29" s="15">
        <f t="shared" si="5"/>
        <v>0</v>
      </c>
      <c r="AF29" s="15">
        <f t="shared" si="5"/>
        <v>0</v>
      </c>
      <c r="AG29" s="15">
        <f t="shared" si="5"/>
        <v>0</v>
      </c>
      <c r="AH29" s="15">
        <f t="shared" si="5"/>
        <v>0</v>
      </c>
      <c r="AI29" s="15">
        <f t="shared" si="5"/>
        <v>0</v>
      </c>
      <c r="AJ29" s="15">
        <f t="shared" si="5"/>
        <v>0</v>
      </c>
      <c r="AK29" s="15">
        <f t="shared" si="5"/>
        <v>0</v>
      </c>
      <c r="AL29" s="15">
        <f t="shared" si="5"/>
        <v>0</v>
      </c>
      <c r="AM29" s="15">
        <f t="shared" si="5"/>
        <v>0</v>
      </c>
      <c r="AN29" s="15">
        <f t="shared" si="5"/>
        <v>0</v>
      </c>
      <c r="AO29" s="15">
        <f t="shared" si="5"/>
        <v>0</v>
      </c>
      <c r="AP29" s="15">
        <f t="shared" si="5"/>
        <v>0</v>
      </c>
      <c r="AQ29" s="15">
        <f t="shared" si="5"/>
        <v>0</v>
      </c>
      <c r="AR29" s="15">
        <f t="shared" si="5"/>
        <v>43.323575392491357</v>
      </c>
      <c r="AS29" s="15">
        <f t="shared" si="5"/>
        <v>3.0299090400000002</v>
      </c>
      <c r="AT29" s="15">
        <f t="shared" si="5"/>
        <v>0</v>
      </c>
      <c r="AU29" s="15">
        <f t="shared" si="5"/>
        <v>0</v>
      </c>
    </row>
    <row r="30" spans="1:47" x14ac:dyDescent="0.25">
      <c r="A30" s="3" t="s">
        <v>46</v>
      </c>
      <c r="B30" s="4" t="s">
        <v>47</v>
      </c>
      <c r="C30" s="23" t="s">
        <v>185</v>
      </c>
      <c r="D30" s="10">
        <f t="shared" ref="D30:AU30" si="6">D31+D61+D121+D124+D133+D134</f>
        <v>0.25</v>
      </c>
      <c r="E30" s="10">
        <f t="shared" si="6"/>
        <v>0</v>
      </c>
      <c r="F30" s="10">
        <f t="shared" si="6"/>
        <v>1.04</v>
      </c>
      <c r="G30" s="10">
        <f t="shared" si="6"/>
        <v>1.4</v>
      </c>
      <c r="H30" s="10">
        <f t="shared" si="6"/>
        <v>1.3919999999999999</v>
      </c>
      <c r="I30" s="10">
        <f t="shared" si="6"/>
        <v>0</v>
      </c>
      <c r="J30" s="10">
        <f t="shared" si="6"/>
        <v>7.0120000000000013</v>
      </c>
      <c r="K30" s="10">
        <f t="shared" si="6"/>
        <v>6.31</v>
      </c>
      <c r="L30" s="10">
        <f t="shared" si="6"/>
        <v>0</v>
      </c>
      <c r="M30" s="10">
        <f t="shared" si="6"/>
        <v>0</v>
      </c>
      <c r="N30" s="10">
        <f t="shared" si="6"/>
        <v>0</v>
      </c>
      <c r="O30" s="10">
        <f t="shared" si="6"/>
        <v>0</v>
      </c>
      <c r="P30" s="10">
        <f t="shared" si="6"/>
        <v>0</v>
      </c>
      <c r="Q30" s="10">
        <f t="shared" si="6"/>
        <v>0</v>
      </c>
      <c r="R30" s="10">
        <f t="shared" si="6"/>
        <v>14.053000000000001</v>
      </c>
      <c r="S30" s="10">
        <f t="shared" si="6"/>
        <v>4.0999999999999996</v>
      </c>
      <c r="T30" s="10">
        <f t="shared" si="6"/>
        <v>103.01600000000001</v>
      </c>
      <c r="U30" s="10">
        <f t="shared" si="6"/>
        <v>5.6970000000000001</v>
      </c>
      <c r="V30" s="10">
        <f t="shared" si="6"/>
        <v>0</v>
      </c>
      <c r="W30" s="10">
        <f t="shared" si="6"/>
        <v>0</v>
      </c>
      <c r="X30" s="10">
        <f t="shared" si="6"/>
        <v>0</v>
      </c>
      <c r="Y30" s="10">
        <f t="shared" si="6"/>
        <v>0</v>
      </c>
      <c r="Z30" s="10">
        <f t="shared" si="6"/>
        <v>0</v>
      </c>
      <c r="AA30" s="10">
        <f t="shared" si="6"/>
        <v>0</v>
      </c>
      <c r="AB30" s="10">
        <f t="shared" si="6"/>
        <v>0</v>
      </c>
      <c r="AC30" s="10">
        <f t="shared" si="6"/>
        <v>0</v>
      </c>
      <c r="AD30" s="10">
        <f t="shared" si="6"/>
        <v>0</v>
      </c>
      <c r="AE30" s="10">
        <f t="shared" si="6"/>
        <v>0</v>
      </c>
      <c r="AF30" s="10">
        <f t="shared" si="6"/>
        <v>0</v>
      </c>
      <c r="AG30" s="10">
        <f t="shared" si="6"/>
        <v>0</v>
      </c>
      <c r="AH30" s="10">
        <f t="shared" si="6"/>
        <v>0</v>
      </c>
      <c r="AI30" s="10">
        <f t="shared" si="6"/>
        <v>0</v>
      </c>
      <c r="AJ30" s="10">
        <f t="shared" si="6"/>
        <v>751.35128215270879</v>
      </c>
      <c r="AK30" s="10">
        <f t="shared" si="6"/>
        <v>61.471098900800015</v>
      </c>
      <c r="AL30" s="10">
        <f t="shared" si="6"/>
        <v>0</v>
      </c>
      <c r="AM30" s="10">
        <f t="shared" si="6"/>
        <v>0</v>
      </c>
      <c r="AN30" s="10">
        <f t="shared" si="6"/>
        <v>0</v>
      </c>
      <c r="AO30" s="10">
        <f t="shared" si="6"/>
        <v>0</v>
      </c>
      <c r="AP30" s="10">
        <f t="shared" si="6"/>
        <v>0</v>
      </c>
      <c r="AQ30" s="10">
        <f t="shared" si="6"/>
        <v>0</v>
      </c>
      <c r="AR30" s="10">
        <f t="shared" si="6"/>
        <v>43.323575392491357</v>
      </c>
      <c r="AS30" s="10">
        <f t="shared" si="6"/>
        <v>3.0299090400000002</v>
      </c>
      <c r="AT30" s="10">
        <f t="shared" si="6"/>
        <v>0</v>
      </c>
      <c r="AU30" s="10">
        <f t="shared" si="6"/>
        <v>0</v>
      </c>
    </row>
    <row r="31" spans="1:47" ht="31.5" x14ac:dyDescent="0.25">
      <c r="A31" s="3" t="s">
        <v>48</v>
      </c>
      <c r="B31" s="4" t="s">
        <v>49</v>
      </c>
      <c r="C31" s="23" t="s">
        <v>185</v>
      </c>
      <c r="D31" s="10">
        <f t="shared" ref="D31:AU31" si="7">D32+D41+D44+D53</f>
        <v>0</v>
      </c>
      <c r="E31" s="10">
        <f t="shared" si="7"/>
        <v>0</v>
      </c>
      <c r="F31" s="10">
        <f t="shared" si="7"/>
        <v>1.04</v>
      </c>
      <c r="G31" s="10">
        <f t="shared" si="7"/>
        <v>1.4</v>
      </c>
      <c r="H31" s="10">
        <f t="shared" si="7"/>
        <v>0</v>
      </c>
      <c r="I31" s="10">
        <f t="shared" si="7"/>
        <v>0</v>
      </c>
      <c r="J31" s="10">
        <f t="shared" si="7"/>
        <v>7.0120000000000013</v>
      </c>
      <c r="K31" s="10">
        <f t="shared" si="7"/>
        <v>6.31</v>
      </c>
      <c r="L31" s="10">
        <f t="shared" si="7"/>
        <v>0</v>
      </c>
      <c r="M31" s="10">
        <f t="shared" si="7"/>
        <v>0</v>
      </c>
      <c r="N31" s="10">
        <f t="shared" si="7"/>
        <v>0</v>
      </c>
      <c r="O31" s="10">
        <f t="shared" si="7"/>
        <v>0</v>
      </c>
      <c r="P31" s="10">
        <f t="shared" si="7"/>
        <v>0</v>
      </c>
      <c r="Q31" s="10">
        <f t="shared" si="7"/>
        <v>0</v>
      </c>
      <c r="R31" s="10">
        <f t="shared" si="7"/>
        <v>0</v>
      </c>
      <c r="S31" s="10">
        <f t="shared" si="7"/>
        <v>0</v>
      </c>
      <c r="T31" s="10">
        <f t="shared" si="7"/>
        <v>0</v>
      </c>
      <c r="U31" s="10">
        <f t="shared" si="7"/>
        <v>0</v>
      </c>
      <c r="V31" s="10">
        <f t="shared" si="7"/>
        <v>0</v>
      </c>
      <c r="W31" s="10">
        <f t="shared" si="7"/>
        <v>0</v>
      </c>
      <c r="X31" s="10">
        <f t="shared" si="7"/>
        <v>0</v>
      </c>
      <c r="Y31" s="10">
        <f t="shared" si="7"/>
        <v>0</v>
      </c>
      <c r="Z31" s="10">
        <f t="shared" si="7"/>
        <v>0</v>
      </c>
      <c r="AA31" s="10">
        <f t="shared" si="7"/>
        <v>0</v>
      </c>
      <c r="AB31" s="10">
        <f t="shared" si="7"/>
        <v>0</v>
      </c>
      <c r="AC31" s="10">
        <f t="shared" si="7"/>
        <v>0</v>
      </c>
      <c r="AD31" s="10">
        <f t="shared" si="7"/>
        <v>0</v>
      </c>
      <c r="AE31" s="10">
        <f t="shared" si="7"/>
        <v>0</v>
      </c>
      <c r="AF31" s="10">
        <f t="shared" si="7"/>
        <v>0</v>
      </c>
      <c r="AG31" s="10">
        <f t="shared" si="7"/>
        <v>0</v>
      </c>
      <c r="AH31" s="10">
        <f t="shared" si="7"/>
        <v>0</v>
      </c>
      <c r="AI31" s="10">
        <f t="shared" si="7"/>
        <v>0</v>
      </c>
      <c r="AJ31" s="10">
        <f t="shared" si="7"/>
        <v>26.673599999999997</v>
      </c>
      <c r="AK31" s="10">
        <f t="shared" si="7"/>
        <v>23.556206154000012</v>
      </c>
      <c r="AL31" s="10">
        <f t="shared" si="7"/>
        <v>0</v>
      </c>
      <c r="AM31" s="10">
        <f t="shared" si="7"/>
        <v>0</v>
      </c>
      <c r="AN31" s="10">
        <f t="shared" si="7"/>
        <v>0</v>
      </c>
      <c r="AO31" s="10">
        <f t="shared" si="7"/>
        <v>0</v>
      </c>
      <c r="AP31" s="10">
        <f t="shared" si="7"/>
        <v>0</v>
      </c>
      <c r="AQ31" s="10">
        <f t="shared" si="7"/>
        <v>0</v>
      </c>
      <c r="AR31" s="10">
        <f t="shared" si="7"/>
        <v>0</v>
      </c>
      <c r="AS31" s="10">
        <f t="shared" si="7"/>
        <v>0</v>
      </c>
      <c r="AT31" s="10">
        <f t="shared" si="7"/>
        <v>0</v>
      </c>
      <c r="AU31" s="10">
        <f t="shared" si="7"/>
        <v>0</v>
      </c>
    </row>
    <row r="32" spans="1:47" ht="47.25" x14ac:dyDescent="0.25">
      <c r="A32" s="5" t="s">
        <v>50</v>
      </c>
      <c r="B32" s="6" t="s">
        <v>51</v>
      </c>
      <c r="C32" s="24" t="s">
        <v>185</v>
      </c>
      <c r="D32" s="11">
        <f t="shared" ref="D32:AU32" si="8">D33+D34+D35</f>
        <v>0</v>
      </c>
      <c r="E32" s="11">
        <f t="shared" si="8"/>
        <v>0</v>
      </c>
      <c r="F32" s="11">
        <f t="shared" si="8"/>
        <v>1.04</v>
      </c>
      <c r="G32" s="11">
        <f t="shared" si="8"/>
        <v>0.25</v>
      </c>
      <c r="H32" s="11">
        <f t="shared" si="8"/>
        <v>0</v>
      </c>
      <c r="I32" s="11">
        <f t="shared" si="8"/>
        <v>0</v>
      </c>
      <c r="J32" s="11">
        <f t="shared" si="8"/>
        <v>7.0120000000000013</v>
      </c>
      <c r="K32" s="11">
        <f t="shared" si="8"/>
        <v>6.31</v>
      </c>
      <c r="L32" s="11">
        <f t="shared" si="8"/>
        <v>0</v>
      </c>
      <c r="M32" s="11">
        <f t="shared" si="8"/>
        <v>0</v>
      </c>
      <c r="N32" s="11">
        <f t="shared" si="8"/>
        <v>0</v>
      </c>
      <c r="O32" s="11">
        <f t="shared" si="8"/>
        <v>0</v>
      </c>
      <c r="P32" s="11">
        <f t="shared" si="8"/>
        <v>0</v>
      </c>
      <c r="Q32" s="11">
        <f t="shared" si="8"/>
        <v>0</v>
      </c>
      <c r="R32" s="11">
        <f t="shared" si="8"/>
        <v>0</v>
      </c>
      <c r="S32" s="11">
        <f t="shared" si="8"/>
        <v>0</v>
      </c>
      <c r="T32" s="11">
        <f t="shared" si="8"/>
        <v>0</v>
      </c>
      <c r="U32" s="11">
        <f t="shared" si="8"/>
        <v>0</v>
      </c>
      <c r="V32" s="11">
        <f t="shared" si="8"/>
        <v>0</v>
      </c>
      <c r="W32" s="11">
        <f t="shared" si="8"/>
        <v>0</v>
      </c>
      <c r="X32" s="11">
        <f t="shared" si="8"/>
        <v>0</v>
      </c>
      <c r="Y32" s="11">
        <f t="shared" si="8"/>
        <v>0</v>
      </c>
      <c r="Z32" s="11">
        <f t="shared" si="8"/>
        <v>0</v>
      </c>
      <c r="AA32" s="11">
        <f t="shared" si="8"/>
        <v>0</v>
      </c>
      <c r="AB32" s="11">
        <f t="shared" si="8"/>
        <v>0</v>
      </c>
      <c r="AC32" s="11">
        <f t="shared" si="8"/>
        <v>0</v>
      </c>
      <c r="AD32" s="11">
        <f t="shared" si="8"/>
        <v>0</v>
      </c>
      <c r="AE32" s="11">
        <f t="shared" si="8"/>
        <v>0</v>
      </c>
      <c r="AF32" s="11">
        <f t="shared" si="8"/>
        <v>0</v>
      </c>
      <c r="AG32" s="11">
        <f t="shared" si="8"/>
        <v>0</v>
      </c>
      <c r="AH32" s="11">
        <f t="shared" si="8"/>
        <v>0</v>
      </c>
      <c r="AI32" s="11">
        <f t="shared" si="8"/>
        <v>0</v>
      </c>
      <c r="AJ32" s="11">
        <f t="shared" si="8"/>
        <v>26.673599999999997</v>
      </c>
      <c r="AK32" s="11">
        <f t="shared" si="8"/>
        <v>20.809315032000011</v>
      </c>
      <c r="AL32" s="11">
        <f t="shared" si="8"/>
        <v>0</v>
      </c>
      <c r="AM32" s="11">
        <f t="shared" si="8"/>
        <v>0</v>
      </c>
      <c r="AN32" s="11">
        <f t="shared" si="8"/>
        <v>0</v>
      </c>
      <c r="AO32" s="11">
        <f t="shared" si="8"/>
        <v>0</v>
      </c>
      <c r="AP32" s="11">
        <f t="shared" si="8"/>
        <v>0</v>
      </c>
      <c r="AQ32" s="11">
        <f t="shared" si="8"/>
        <v>0</v>
      </c>
      <c r="AR32" s="11">
        <f t="shared" si="8"/>
        <v>0</v>
      </c>
      <c r="AS32" s="11">
        <f t="shared" si="8"/>
        <v>0</v>
      </c>
      <c r="AT32" s="11">
        <f t="shared" si="8"/>
        <v>0</v>
      </c>
      <c r="AU32" s="11">
        <f t="shared" si="8"/>
        <v>0</v>
      </c>
    </row>
    <row r="33" spans="1:47" ht="63" x14ac:dyDescent="0.25">
      <c r="A33" s="7" t="s">
        <v>14</v>
      </c>
      <c r="B33" s="8" t="s">
        <v>52</v>
      </c>
      <c r="C33" s="25" t="s">
        <v>185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1.657</v>
      </c>
      <c r="K33" s="12">
        <v>1.4340000000000002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3.9863999999999997</v>
      </c>
      <c r="AK33" s="12">
        <v>3.8487237764000009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</row>
    <row r="34" spans="1:47" ht="63" x14ac:dyDescent="0.25">
      <c r="A34" s="7" t="s">
        <v>15</v>
      </c>
      <c r="B34" s="8" t="s">
        <v>53</v>
      </c>
      <c r="C34" s="25" t="s">
        <v>185</v>
      </c>
      <c r="D34" s="12">
        <v>0</v>
      </c>
      <c r="E34" s="12">
        <v>0</v>
      </c>
      <c r="F34" s="12">
        <v>0.16</v>
      </c>
      <c r="G34" s="12">
        <v>0.25</v>
      </c>
      <c r="H34" s="12">
        <v>0</v>
      </c>
      <c r="I34" s="12">
        <v>0</v>
      </c>
      <c r="J34" s="12">
        <v>5.3290000000000015</v>
      </c>
      <c r="K34" s="12">
        <v>4.8759999999999994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17.185199999999998</v>
      </c>
      <c r="AK34" s="12">
        <v>16.81227537980001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</row>
    <row r="35" spans="1:47" ht="47.25" x14ac:dyDescent="0.25">
      <c r="A35" s="7" t="s">
        <v>16</v>
      </c>
      <c r="B35" s="8" t="s">
        <v>54</v>
      </c>
      <c r="C35" s="25" t="s">
        <v>185</v>
      </c>
      <c r="D35" s="12">
        <v>0</v>
      </c>
      <c r="E35" s="12">
        <v>0</v>
      </c>
      <c r="F35" s="12">
        <v>0.88</v>
      </c>
      <c r="G35" s="12">
        <v>0</v>
      </c>
      <c r="H35" s="12">
        <v>0</v>
      </c>
      <c r="I35" s="12">
        <v>0</v>
      </c>
      <c r="J35" s="12">
        <v>2.5999999999999999E-2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5.5019999999999998</v>
      </c>
      <c r="AK35" s="12">
        <v>0.1483158758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</row>
    <row r="36" spans="1:47" s="20" customFormat="1" ht="47.25" x14ac:dyDescent="0.25">
      <c r="A36" s="2" t="s">
        <v>16</v>
      </c>
      <c r="B36" s="19" t="s">
        <v>225</v>
      </c>
      <c r="C36" s="26" t="s">
        <v>226</v>
      </c>
      <c r="D36" s="18">
        <v>0</v>
      </c>
      <c r="E36" s="18">
        <v>0</v>
      </c>
      <c r="F36" s="18">
        <v>0.63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2.2200000000000002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</row>
    <row r="37" spans="1:47" s="20" customFormat="1" ht="47.25" x14ac:dyDescent="0.25">
      <c r="A37" s="2" t="s">
        <v>16</v>
      </c>
      <c r="B37" s="19" t="s">
        <v>227</v>
      </c>
      <c r="C37" s="26" t="s">
        <v>228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0.06</v>
      </c>
      <c r="AK37" s="18">
        <v>6.9818599199999998E-2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0</v>
      </c>
      <c r="AU37" s="18">
        <v>0</v>
      </c>
    </row>
    <row r="38" spans="1:47" s="20" customFormat="1" ht="47.25" x14ac:dyDescent="0.25">
      <c r="A38" s="2" t="s">
        <v>16</v>
      </c>
      <c r="B38" s="19" t="s">
        <v>229</v>
      </c>
      <c r="C38" s="26" t="s">
        <v>216</v>
      </c>
      <c r="D38" s="18">
        <v>0</v>
      </c>
      <c r="E38" s="18">
        <v>0</v>
      </c>
      <c r="F38" s="18">
        <v>0.25</v>
      </c>
      <c r="G38" s="18">
        <v>0</v>
      </c>
      <c r="H38" s="18">
        <v>0</v>
      </c>
      <c r="I38" s="18">
        <v>0</v>
      </c>
      <c r="J38" s="18">
        <v>2.5999999999999999E-2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3.0900000000000003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</row>
    <row r="39" spans="1:47" s="20" customFormat="1" ht="47.25" x14ac:dyDescent="0.25">
      <c r="A39" s="2" t="s">
        <v>16</v>
      </c>
      <c r="B39" s="19" t="s">
        <v>230</v>
      </c>
      <c r="C39" s="26" t="s">
        <v>231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0.06</v>
      </c>
      <c r="AK39" s="18">
        <v>7.8497276599999985E-2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</row>
    <row r="40" spans="1:47" s="20" customFormat="1" ht="47.25" x14ac:dyDescent="0.25">
      <c r="A40" s="2" t="s">
        <v>16</v>
      </c>
      <c r="B40" s="19" t="s">
        <v>232</v>
      </c>
      <c r="C40" s="26" t="s">
        <v>233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7.1999999999999995E-2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0</v>
      </c>
      <c r="AU40" s="18">
        <v>0</v>
      </c>
    </row>
    <row r="41" spans="1:47" ht="31.5" x14ac:dyDescent="0.25">
      <c r="A41" s="5" t="s">
        <v>55</v>
      </c>
      <c r="B41" s="6" t="s">
        <v>56</v>
      </c>
      <c r="C41" s="24" t="s">
        <v>185</v>
      </c>
      <c r="D41" s="11">
        <f t="shared" ref="D41:AU41" si="9">D42+D43</f>
        <v>0</v>
      </c>
      <c r="E41" s="11">
        <f t="shared" si="9"/>
        <v>0</v>
      </c>
      <c r="F41" s="11">
        <f t="shared" si="9"/>
        <v>0</v>
      </c>
      <c r="G41" s="11">
        <f t="shared" si="9"/>
        <v>0</v>
      </c>
      <c r="H41" s="11">
        <f t="shared" si="9"/>
        <v>0</v>
      </c>
      <c r="I41" s="11">
        <f t="shared" si="9"/>
        <v>0</v>
      </c>
      <c r="J41" s="11">
        <f t="shared" si="9"/>
        <v>0</v>
      </c>
      <c r="K41" s="11">
        <f t="shared" si="9"/>
        <v>0</v>
      </c>
      <c r="L41" s="11">
        <f t="shared" si="9"/>
        <v>0</v>
      </c>
      <c r="M41" s="11">
        <f t="shared" si="9"/>
        <v>0</v>
      </c>
      <c r="N41" s="11">
        <f t="shared" si="9"/>
        <v>0</v>
      </c>
      <c r="O41" s="11">
        <f t="shared" si="9"/>
        <v>0</v>
      </c>
      <c r="P41" s="11">
        <f t="shared" si="9"/>
        <v>0</v>
      </c>
      <c r="Q41" s="11">
        <f t="shared" si="9"/>
        <v>0</v>
      </c>
      <c r="R41" s="11">
        <f t="shared" si="9"/>
        <v>0</v>
      </c>
      <c r="S41" s="11">
        <f t="shared" si="9"/>
        <v>0</v>
      </c>
      <c r="T41" s="11">
        <f t="shared" si="9"/>
        <v>0</v>
      </c>
      <c r="U41" s="11">
        <f t="shared" si="9"/>
        <v>0</v>
      </c>
      <c r="V41" s="11">
        <f t="shared" si="9"/>
        <v>0</v>
      </c>
      <c r="W41" s="11">
        <f t="shared" si="9"/>
        <v>0</v>
      </c>
      <c r="X41" s="11">
        <f t="shared" si="9"/>
        <v>0</v>
      </c>
      <c r="Y41" s="11">
        <f t="shared" si="9"/>
        <v>0</v>
      </c>
      <c r="Z41" s="11">
        <f t="shared" si="9"/>
        <v>0</v>
      </c>
      <c r="AA41" s="11">
        <f t="shared" si="9"/>
        <v>0</v>
      </c>
      <c r="AB41" s="11">
        <f t="shared" si="9"/>
        <v>0</v>
      </c>
      <c r="AC41" s="11">
        <f t="shared" si="9"/>
        <v>0</v>
      </c>
      <c r="AD41" s="11">
        <f t="shared" si="9"/>
        <v>0</v>
      </c>
      <c r="AE41" s="11">
        <f t="shared" si="9"/>
        <v>0</v>
      </c>
      <c r="AF41" s="11">
        <f t="shared" si="9"/>
        <v>0</v>
      </c>
      <c r="AG41" s="11">
        <f t="shared" si="9"/>
        <v>0</v>
      </c>
      <c r="AH41" s="11">
        <f t="shared" si="9"/>
        <v>0</v>
      </c>
      <c r="AI41" s="11">
        <f t="shared" si="9"/>
        <v>0</v>
      </c>
      <c r="AJ41" s="11">
        <f t="shared" si="9"/>
        <v>0</v>
      </c>
      <c r="AK41" s="11">
        <f t="shared" si="9"/>
        <v>0</v>
      </c>
      <c r="AL41" s="11">
        <f t="shared" si="9"/>
        <v>0</v>
      </c>
      <c r="AM41" s="11">
        <f t="shared" si="9"/>
        <v>0</v>
      </c>
      <c r="AN41" s="11">
        <f t="shared" si="9"/>
        <v>0</v>
      </c>
      <c r="AO41" s="11">
        <f t="shared" si="9"/>
        <v>0</v>
      </c>
      <c r="AP41" s="11">
        <f t="shared" si="9"/>
        <v>0</v>
      </c>
      <c r="AQ41" s="11">
        <f t="shared" si="9"/>
        <v>0</v>
      </c>
      <c r="AR41" s="11">
        <f t="shared" si="9"/>
        <v>0</v>
      </c>
      <c r="AS41" s="11">
        <f t="shared" si="9"/>
        <v>0</v>
      </c>
      <c r="AT41" s="11">
        <f t="shared" si="9"/>
        <v>0</v>
      </c>
      <c r="AU41" s="11">
        <f t="shared" si="9"/>
        <v>0</v>
      </c>
    </row>
    <row r="42" spans="1:47" ht="63" x14ac:dyDescent="0.25">
      <c r="A42" s="7" t="s">
        <v>17</v>
      </c>
      <c r="B42" s="8" t="s">
        <v>57</v>
      </c>
      <c r="C42" s="25" t="s">
        <v>185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</row>
    <row r="43" spans="1:47" ht="47.25" x14ac:dyDescent="0.25">
      <c r="A43" s="7" t="s">
        <v>18</v>
      </c>
      <c r="B43" s="8" t="s">
        <v>58</v>
      </c>
      <c r="C43" s="25" t="s">
        <v>185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</row>
    <row r="44" spans="1:47" ht="47.25" x14ac:dyDescent="0.25">
      <c r="A44" s="5" t="s">
        <v>59</v>
      </c>
      <c r="B44" s="6" t="s">
        <v>60</v>
      </c>
      <c r="C44" s="24" t="s">
        <v>185</v>
      </c>
      <c r="D44" s="11">
        <f t="shared" ref="D44:AU44" si="10">D45+D46+D47+D48+D49+D50+D51+D52</f>
        <v>0</v>
      </c>
      <c r="E44" s="11">
        <f t="shared" si="10"/>
        <v>0</v>
      </c>
      <c r="F44" s="11">
        <f t="shared" si="10"/>
        <v>0</v>
      </c>
      <c r="G44" s="11">
        <f t="shared" si="10"/>
        <v>0</v>
      </c>
      <c r="H44" s="11">
        <f t="shared" si="10"/>
        <v>0</v>
      </c>
      <c r="I44" s="11">
        <f t="shared" si="10"/>
        <v>0</v>
      </c>
      <c r="J44" s="11">
        <f t="shared" si="10"/>
        <v>0</v>
      </c>
      <c r="K44" s="11">
        <f t="shared" si="10"/>
        <v>0</v>
      </c>
      <c r="L44" s="11">
        <f t="shared" si="10"/>
        <v>0</v>
      </c>
      <c r="M44" s="11">
        <f t="shared" si="10"/>
        <v>0</v>
      </c>
      <c r="N44" s="11">
        <f t="shared" si="10"/>
        <v>0</v>
      </c>
      <c r="O44" s="11">
        <f t="shared" si="10"/>
        <v>0</v>
      </c>
      <c r="P44" s="11">
        <f t="shared" si="10"/>
        <v>0</v>
      </c>
      <c r="Q44" s="11">
        <f t="shared" si="10"/>
        <v>0</v>
      </c>
      <c r="R44" s="11">
        <f t="shared" si="10"/>
        <v>0</v>
      </c>
      <c r="S44" s="11">
        <f t="shared" si="10"/>
        <v>0</v>
      </c>
      <c r="T44" s="11">
        <f t="shared" si="10"/>
        <v>0</v>
      </c>
      <c r="U44" s="11">
        <f t="shared" si="10"/>
        <v>0</v>
      </c>
      <c r="V44" s="11">
        <f t="shared" si="10"/>
        <v>0</v>
      </c>
      <c r="W44" s="11">
        <f t="shared" si="10"/>
        <v>0</v>
      </c>
      <c r="X44" s="11">
        <f t="shared" si="10"/>
        <v>0</v>
      </c>
      <c r="Y44" s="11">
        <f t="shared" si="10"/>
        <v>0</v>
      </c>
      <c r="Z44" s="11">
        <f t="shared" si="10"/>
        <v>0</v>
      </c>
      <c r="AA44" s="11">
        <f t="shared" si="10"/>
        <v>0</v>
      </c>
      <c r="AB44" s="11">
        <f t="shared" si="10"/>
        <v>0</v>
      </c>
      <c r="AC44" s="11">
        <f t="shared" si="10"/>
        <v>0</v>
      </c>
      <c r="AD44" s="11">
        <f t="shared" si="10"/>
        <v>0</v>
      </c>
      <c r="AE44" s="11">
        <f t="shared" si="10"/>
        <v>0</v>
      </c>
      <c r="AF44" s="11">
        <f t="shared" si="10"/>
        <v>0</v>
      </c>
      <c r="AG44" s="11">
        <f t="shared" si="10"/>
        <v>0</v>
      </c>
      <c r="AH44" s="11">
        <f t="shared" si="10"/>
        <v>0</v>
      </c>
      <c r="AI44" s="11">
        <f t="shared" si="10"/>
        <v>0</v>
      </c>
      <c r="AJ44" s="11">
        <f t="shared" si="10"/>
        <v>0</v>
      </c>
      <c r="AK44" s="11">
        <f t="shared" si="10"/>
        <v>0</v>
      </c>
      <c r="AL44" s="11">
        <f t="shared" si="10"/>
        <v>0</v>
      </c>
      <c r="AM44" s="11">
        <f t="shared" si="10"/>
        <v>0</v>
      </c>
      <c r="AN44" s="11">
        <f t="shared" si="10"/>
        <v>0</v>
      </c>
      <c r="AO44" s="11">
        <f t="shared" si="10"/>
        <v>0</v>
      </c>
      <c r="AP44" s="11">
        <f t="shared" si="10"/>
        <v>0</v>
      </c>
      <c r="AQ44" s="11">
        <f t="shared" si="10"/>
        <v>0</v>
      </c>
      <c r="AR44" s="11">
        <f t="shared" si="10"/>
        <v>0</v>
      </c>
      <c r="AS44" s="11">
        <f t="shared" si="10"/>
        <v>0</v>
      </c>
      <c r="AT44" s="11">
        <f t="shared" si="10"/>
        <v>0</v>
      </c>
      <c r="AU44" s="11">
        <f t="shared" si="10"/>
        <v>0</v>
      </c>
    </row>
    <row r="45" spans="1:47" ht="31.5" x14ac:dyDescent="0.25">
      <c r="A45" s="7" t="s">
        <v>61</v>
      </c>
      <c r="B45" s="8" t="s">
        <v>62</v>
      </c>
      <c r="C45" s="25" t="s">
        <v>185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</row>
    <row r="46" spans="1:47" ht="94.5" x14ac:dyDescent="0.25">
      <c r="A46" s="7" t="s">
        <v>61</v>
      </c>
      <c r="B46" s="8" t="s">
        <v>63</v>
      </c>
      <c r="C46" s="25" t="s">
        <v>185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</row>
    <row r="47" spans="1:47" ht="78.75" x14ac:dyDescent="0.25">
      <c r="A47" s="7" t="s">
        <v>61</v>
      </c>
      <c r="B47" s="8" t="s">
        <v>64</v>
      </c>
      <c r="C47" s="25" t="s">
        <v>185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</row>
    <row r="48" spans="1:47" ht="94.5" x14ac:dyDescent="0.25">
      <c r="A48" s="7" t="s">
        <v>61</v>
      </c>
      <c r="B48" s="8" t="s">
        <v>65</v>
      </c>
      <c r="C48" s="25" t="s">
        <v>185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</row>
    <row r="49" spans="1:47" ht="31.5" x14ac:dyDescent="0.25">
      <c r="A49" s="7" t="s">
        <v>66</v>
      </c>
      <c r="B49" s="8" t="s">
        <v>62</v>
      </c>
      <c r="C49" s="25" t="s">
        <v>185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</row>
    <row r="50" spans="1:47" ht="94.5" x14ac:dyDescent="0.25">
      <c r="A50" s="7" t="s">
        <v>66</v>
      </c>
      <c r="B50" s="8" t="s">
        <v>63</v>
      </c>
      <c r="C50" s="25" t="s">
        <v>185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</row>
    <row r="51" spans="1:47" ht="78.75" x14ac:dyDescent="0.25">
      <c r="A51" s="7" t="s">
        <v>66</v>
      </c>
      <c r="B51" s="8" t="s">
        <v>64</v>
      </c>
      <c r="C51" s="25" t="s">
        <v>185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</row>
    <row r="52" spans="1:47" ht="94.5" x14ac:dyDescent="0.25">
      <c r="A52" s="7" t="s">
        <v>66</v>
      </c>
      <c r="B52" s="8" t="s">
        <v>67</v>
      </c>
      <c r="C52" s="25" t="s">
        <v>185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</row>
    <row r="53" spans="1:47" ht="78.75" x14ac:dyDescent="0.25">
      <c r="A53" s="5" t="s">
        <v>68</v>
      </c>
      <c r="B53" s="6" t="s">
        <v>69</v>
      </c>
      <c r="C53" s="24" t="s">
        <v>185</v>
      </c>
      <c r="D53" s="11">
        <f t="shared" ref="D53:AU53" si="11">D54+D55</f>
        <v>0</v>
      </c>
      <c r="E53" s="11">
        <f t="shared" si="11"/>
        <v>0</v>
      </c>
      <c r="F53" s="11">
        <f t="shared" si="11"/>
        <v>0</v>
      </c>
      <c r="G53" s="11">
        <f t="shared" si="11"/>
        <v>1.1499999999999999</v>
      </c>
      <c r="H53" s="11">
        <f t="shared" si="11"/>
        <v>0</v>
      </c>
      <c r="I53" s="11">
        <f t="shared" si="11"/>
        <v>0</v>
      </c>
      <c r="J53" s="11">
        <f t="shared" si="11"/>
        <v>0</v>
      </c>
      <c r="K53" s="11">
        <f t="shared" si="11"/>
        <v>0</v>
      </c>
      <c r="L53" s="11">
        <f t="shared" si="11"/>
        <v>0</v>
      </c>
      <c r="M53" s="11">
        <f t="shared" si="11"/>
        <v>0</v>
      </c>
      <c r="N53" s="11">
        <f t="shared" si="11"/>
        <v>0</v>
      </c>
      <c r="O53" s="11">
        <f t="shared" si="11"/>
        <v>0</v>
      </c>
      <c r="P53" s="11">
        <f t="shared" si="11"/>
        <v>0</v>
      </c>
      <c r="Q53" s="11">
        <f t="shared" si="11"/>
        <v>0</v>
      </c>
      <c r="R53" s="11">
        <f t="shared" si="11"/>
        <v>0</v>
      </c>
      <c r="S53" s="11">
        <f t="shared" si="11"/>
        <v>0</v>
      </c>
      <c r="T53" s="11">
        <f t="shared" si="11"/>
        <v>0</v>
      </c>
      <c r="U53" s="11">
        <f t="shared" si="11"/>
        <v>0</v>
      </c>
      <c r="V53" s="11">
        <f t="shared" si="11"/>
        <v>0</v>
      </c>
      <c r="W53" s="11">
        <f t="shared" si="11"/>
        <v>0</v>
      </c>
      <c r="X53" s="11">
        <f t="shared" si="11"/>
        <v>0</v>
      </c>
      <c r="Y53" s="11">
        <f t="shared" si="11"/>
        <v>0</v>
      </c>
      <c r="Z53" s="11">
        <f t="shared" si="11"/>
        <v>0</v>
      </c>
      <c r="AA53" s="11">
        <f t="shared" si="11"/>
        <v>0</v>
      </c>
      <c r="AB53" s="11">
        <f t="shared" si="11"/>
        <v>0</v>
      </c>
      <c r="AC53" s="11">
        <f t="shared" si="11"/>
        <v>0</v>
      </c>
      <c r="AD53" s="11">
        <f t="shared" si="11"/>
        <v>0</v>
      </c>
      <c r="AE53" s="11">
        <f t="shared" si="11"/>
        <v>0</v>
      </c>
      <c r="AF53" s="11">
        <f t="shared" si="11"/>
        <v>0</v>
      </c>
      <c r="AG53" s="11">
        <f t="shared" si="11"/>
        <v>0</v>
      </c>
      <c r="AH53" s="11">
        <f t="shared" si="11"/>
        <v>0</v>
      </c>
      <c r="AI53" s="11">
        <f t="shared" si="11"/>
        <v>0</v>
      </c>
      <c r="AJ53" s="11">
        <f t="shared" si="11"/>
        <v>0</v>
      </c>
      <c r="AK53" s="11">
        <f t="shared" si="11"/>
        <v>2.7468911220000001</v>
      </c>
      <c r="AL53" s="11">
        <f t="shared" si="11"/>
        <v>0</v>
      </c>
      <c r="AM53" s="11">
        <f t="shared" si="11"/>
        <v>0</v>
      </c>
      <c r="AN53" s="11">
        <f t="shared" si="11"/>
        <v>0</v>
      </c>
      <c r="AO53" s="11">
        <f t="shared" si="11"/>
        <v>0</v>
      </c>
      <c r="AP53" s="11">
        <f t="shared" si="11"/>
        <v>0</v>
      </c>
      <c r="AQ53" s="11">
        <f t="shared" si="11"/>
        <v>0</v>
      </c>
      <c r="AR53" s="11">
        <f t="shared" si="11"/>
        <v>0</v>
      </c>
      <c r="AS53" s="11">
        <f t="shared" si="11"/>
        <v>0</v>
      </c>
      <c r="AT53" s="11">
        <f t="shared" si="11"/>
        <v>0</v>
      </c>
      <c r="AU53" s="11">
        <f t="shared" si="11"/>
        <v>0</v>
      </c>
    </row>
    <row r="54" spans="1:47" ht="63" x14ac:dyDescent="0.25">
      <c r="A54" s="7" t="s">
        <v>70</v>
      </c>
      <c r="B54" s="8" t="s">
        <v>71</v>
      </c>
      <c r="C54" s="25" t="s">
        <v>185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</row>
    <row r="55" spans="1:47" ht="78.75" x14ac:dyDescent="0.25">
      <c r="A55" s="7" t="s">
        <v>72</v>
      </c>
      <c r="B55" s="8" t="s">
        <v>73</v>
      </c>
      <c r="C55" s="25" t="s">
        <v>185</v>
      </c>
      <c r="D55" s="12">
        <f>SUM(D56:D60)</f>
        <v>0</v>
      </c>
      <c r="E55" s="12">
        <f t="shared" ref="E55:AU55" si="12">SUM(E56:E60)</f>
        <v>0</v>
      </c>
      <c r="F55" s="12">
        <f t="shared" si="12"/>
        <v>0</v>
      </c>
      <c r="G55" s="12">
        <f t="shared" si="12"/>
        <v>1.1499999999999999</v>
      </c>
      <c r="H55" s="12">
        <f t="shared" si="12"/>
        <v>0</v>
      </c>
      <c r="I55" s="12">
        <f t="shared" si="12"/>
        <v>0</v>
      </c>
      <c r="J55" s="12">
        <f t="shared" si="12"/>
        <v>0</v>
      </c>
      <c r="K55" s="12">
        <f t="shared" si="12"/>
        <v>0</v>
      </c>
      <c r="L55" s="12">
        <f t="shared" si="12"/>
        <v>0</v>
      </c>
      <c r="M55" s="12">
        <f t="shared" si="12"/>
        <v>0</v>
      </c>
      <c r="N55" s="12">
        <f t="shared" si="12"/>
        <v>0</v>
      </c>
      <c r="O55" s="12">
        <f t="shared" si="12"/>
        <v>0</v>
      </c>
      <c r="P55" s="12">
        <f t="shared" si="12"/>
        <v>0</v>
      </c>
      <c r="Q55" s="12">
        <f t="shared" si="12"/>
        <v>0</v>
      </c>
      <c r="R55" s="12">
        <f t="shared" si="12"/>
        <v>0</v>
      </c>
      <c r="S55" s="12">
        <f t="shared" si="12"/>
        <v>0</v>
      </c>
      <c r="T55" s="12">
        <f t="shared" si="12"/>
        <v>0</v>
      </c>
      <c r="U55" s="12">
        <f t="shared" si="12"/>
        <v>0</v>
      </c>
      <c r="V55" s="12">
        <f t="shared" si="12"/>
        <v>0</v>
      </c>
      <c r="W55" s="12">
        <f t="shared" si="12"/>
        <v>0</v>
      </c>
      <c r="X55" s="12">
        <f t="shared" si="12"/>
        <v>0</v>
      </c>
      <c r="Y55" s="12">
        <f t="shared" si="12"/>
        <v>0</v>
      </c>
      <c r="Z55" s="12">
        <f t="shared" si="12"/>
        <v>0</v>
      </c>
      <c r="AA55" s="12">
        <f t="shared" si="12"/>
        <v>0</v>
      </c>
      <c r="AB55" s="12">
        <f t="shared" si="12"/>
        <v>0</v>
      </c>
      <c r="AC55" s="12">
        <f t="shared" si="12"/>
        <v>0</v>
      </c>
      <c r="AD55" s="12">
        <f t="shared" si="12"/>
        <v>0</v>
      </c>
      <c r="AE55" s="12">
        <f t="shared" si="12"/>
        <v>0</v>
      </c>
      <c r="AF55" s="12">
        <f t="shared" si="12"/>
        <v>0</v>
      </c>
      <c r="AG55" s="12">
        <f t="shared" si="12"/>
        <v>0</v>
      </c>
      <c r="AH55" s="12">
        <f t="shared" si="12"/>
        <v>0</v>
      </c>
      <c r="AI55" s="12">
        <f t="shared" si="12"/>
        <v>0</v>
      </c>
      <c r="AJ55" s="12">
        <f t="shared" si="12"/>
        <v>0</v>
      </c>
      <c r="AK55" s="12">
        <f t="shared" si="12"/>
        <v>2.7468911220000001</v>
      </c>
      <c r="AL55" s="12">
        <f t="shared" si="12"/>
        <v>0</v>
      </c>
      <c r="AM55" s="12">
        <f t="shared" si="12"/>
        <v>0</v>
      </c>
      <c r="AN55" s="12">
        <f t="shared" si="12"/>
        <v>0</v>
      </c>
      <c r="AO55" s="12">
        <f t="shared" si="12"/>
        <v>0</v>
      </c>
      <c r="AP55" s="12">
        <f t="shared" si="12"/>
        <v>0</v>
      </c>
      <c r="AQ55" s="12">
        <f t="shared" si="12"/>
        <v>0</v>
      </c>
      <c r="AR55" s="12">
        <f t="shared" si="12"/>
        <v>0</v>
      </c>
      <c r="AS55" s="12">
        <f t="shared" si="12"/>
        <v>0</v>
      </c>
      <c r="AT55" s="12">
        <f t="shared" si="12"/>
        <v>0</v>
      </c>
      <c r="AU55" s="12">
        <f t="shared" si="12"/>
        <v>0</v>
      </c>
    </row>
    <row r="56" spans="1:47" s="20" customFormat="1" ht="63" x14ac:dyDescent="0.25">
      <c r="A56" s="2" t="s">
        <v>72</v>
      </c>
      <c r="B56" s="22" t="s">
        <v>256</v>
      </c>
      <c r="C56" s="26" t="s">
        <v>257</v>
      </c>
      <c r="D56" s="18">
        <v>0</v>
      </c>
      <c r="E56" s="18">
        <v>0</v>
      </c>
      <c r="F56" s="18">
        <v>0</v>
      </c>
      <c r="G56" s="18">
        <v>0.25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0.62209351839999993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</row>
    <row r="57" spans="1:47" s="20" customFormat="1" ht="63" x14ac:dyDescent="0.25">
      <c r="A57" s="2" t="s">
        <v>72</v>
      </c>
      <c r="B57" s="22" t="s">
        <v>258</v>
      </c>
      <c r="C57" s="26" t="s">
        <v>259</v>
      </c>
      <c r="D57" s="18">
        <v>0</v>
      </c>
      <c r="E57" s="18">
        <v>0</v>
      </c>
      <c r="F57" s="18">
        <v>0</v>
      </c>
      <c r="G57" s="18">
        <v>0.4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0.69125013339999997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</row>
    <row r="58" spans="1:47" s="20" customFormat="1" ht="63" x14ac:dyDescent="0.25">
      <c r="A58" s="2" t="s">
        <v>72</v>
      </c>
      <c r="B58" s="22" t="s">
        <v>260</v>
      </c>
      <c r="C58" s="26" t="s">
        <v>261</v>
      </c>
      <c r="D58" s="18">
        <v>0</v>
      </c>
      <c r="E58" s="18">
        <v>0</v>
      </c>
      <c r="F58" s="18">
        <v>0</v>
      </c>
      <c r="G58" s="18">
        <v>0.25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0.56086737920000007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</row>
    <row r="59" spans="1:47" s="20" customFormat="1" ht="63" x14ac:dyDescent="0.25">
      <c r="A59" s="2" t="s">
        <v>72</v>
      </c>
      <c r="B59" s="22" t="s">
        <v>262</v>
      </c>
      <c r="C59" s="26" t="s">
        <v>263</v>
      </c>
      <c r="D59" s="18">
        <v>0</v>
      </c>
      <c r="E59" s="18">
        <v>0</v>
      </c>
      <c r="F59" s="18">
        <v>0</v>
      </c>
      <c r="G59" s="18">
        <v>0.25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0.57025402260000002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</row>
    <row r="60" spans="1:47" s="20" customFormat="1" ht="47.25" x14ac:dyDescent="0.25">
      <c r="A60" s="2" t="s">
        <v>72</v>
      </c>
      <c r="B60" s="22" t="s">
        <v>264</v>
      </c>
      <c r="C60" s="26" t="s">
        <v>265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0.30242606839999997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>
        <v>0</v>
      </c>
      <c r="AT60" s="18">
        <v>0</v>
      </c>
      <c r="AU60" s="18">
        <v>0</v>
      </c>
    </row>
    <row r="61" spans="1:47" ht="31.5" x14ac:dyDescent="0.25">
      <c r="A61" s="3" t="s">
        <v>74</v>
      </c>
      <c r="B61" s="4" t="s">
        <v>75</v>
      </c>
      <c r="C61" s="23" t="s">
        <v>185</v>
      </c>
      <c r="D61" s="10">
        <f t="shared" ref="D61:AU61" si="13">D62+D68+D107+D118</f>
        <v>0</v>
      </c>
      <c r="E61" s="10">
        <f t="shared" si="13"/>
        <v>0</v>
      </c>
      <c r="F61" s="10">
        <f t="shared" si="13"/>
        <v>0</v>
      </c>
      <c r="G61" s="10">
        <f t="shared" si="13"/>
        <v>0</v>
      </c>
      <c r="H61" s="10">
        <f t="shared" si="13"/>
        <v>0</v>
      </c>
      <c r="I61" s="10">
        <f t="shared" si="13"/>
        <v>0</v>
      </c>
      <c r="J61" s="10">
        <f t="shared" si="13"/>
        <v>0</v>
      </c>
      <c r="K61" s="10">
        <f t="shared" si="13"/>
        <v>0</v>
      </c>
      <c r="L61" s="10">
        <f t="shared" si="13"/>
        <v>0</v>
      </c>
      <c r="M61" s="10">
        <f t="shared" si="13"/>
        <v>0</v>
      </c>
      <c r="N61" s="10">
        <f t="shared" si="13"/>
        <v>0</v>
      </c>
      <c r="O61" s="10">
        <f t="shared" si="13"/>
        <v>0</v>
      </c>
      <c r="P61" s="10">
        <f t="shared" si="13"/>
        <v>0</v>
      </c>
      <c r="Q61" s="10">
        <f t="shared" si="13"/>
        <v>0</v>
      </c>
      <c r="R61" s="10">
        <f t="shared" si="13"/>
        <v>14.053000000000001</v>
      </c>
      <c r="S61" s="10">
        <f t="shared" si="13"/>
        <v>4.0999999999999996</v>
      </c>
      <c r="T61" s="10">
        <f t="shared" si="13"/>
        <v>103.01600000000001</v>
      </c>
      <c r="U61" s="10">
        <f t="shared" si="13"/>
        <v>5.6970000000000001</v>
      </c>
      <c r="V61" s="10">
        <f t="shared" si="13"/>
        <v>0</v>
      </c>
      <c r="W61" s="10">
        <f t="shared" si="13"/>
        <v>0</v>
      </c>
      <c r="X61" s="10">
        <f t="shared" si="13"/>
        <v>0</v>
      </c>
      <c r="Y61" s="10">
        <f t="shared" si="13"/>
        <v>0</v>
      </c>
      <c r="Z61" s="10">
        <f t="shared" si="13"/>
        <v>0</v>
      </c>
      <c r="AA61" s="10">
        <f t="shared" si="13"/>
        <v>0</v>
      </c>
      <c r="AB61" s="10">
        <f t="shared" si="13"/>
        <v>0</v>
      </c>
      <c r="AC61" s="10">
        <f t="shared" si="13"/>
        <v>0</v>
      </c>
      <c r="AD61" s="10">
        <f t="shared" si="13"/>
        <v>0</v>
      </c>
      <c r="AE61" s="10">
        <f t="shared" si="13"/>
        <v>0</v>
      </c>
      <c r="AF61" s="10">
        <f t="shared" si="13"/>
        <v>0</v>
      </c>
      <c r="AG61" s="10">
        <f t="shared" si="13"/>
        <v>0</v>
      </c>
      <c r="AH61" s="10">
        <f t="shared" si="13"/>
        <v>0</v>
      </c>
      <c r="AI61" s="10">
        <f t="shared" si="13"/>
        <v>0</v>
      </c>
      <c r="AJ61" s="10">
        <f t="shared" si="13"/>
        <v>677.42119077873895</v>
      </c>
      <c r="AK61" s="10">
        <f t="shared" si="13"/>
        <v>35.796110048200006</v>
      </c>
      <c r="AL61" s="10">
        <f t="shared" si="13"/>
        <v>0</v>
      </c>
      <c r="AM61" s="10">
        <f t="shared" si="13"/>
        <v>0</v>
      </c>
      <c r="AN61" s="10">
        <f t="shared" si="13"/>
        <v>0</v>
      </c>
      <c r="AO61" s="10">
        <f t="shared" si="13"/>
        <v>0</v>
      </c>
      <c r="AP61" s="10">
        <f t="shared" si="13"/>
        <v>0</v>
      </c>
      <c r="AQ61" s="10">
        <f t="shared" si="13"/>
        <v>0</v>
      </c>
      <c r="AR61" s="10">
        <f t="shared" si="13"/>
        <v>0</v>
      </c>
      <c r="AS61" s="10">
        <f t="shared" si="13"/>
        <v>0</v>
      </c>
      <c r="AT61" s="10">
        <f t="shared" si="13"/>
        <v>0</v>
      </c>
      <c r="AU61" s="10">
        <f t="shared" si="13"/>
        <v>0</v>
      </c>
    </row>
    <row r="62" spans="1:47" ht="63" x14ac:dyDescent="0.25">
      <c r="A62" s="5" t="s">
        <v>76</v>
      </c>
      <c r="B62" s="6" t="s">
        <v>77</v>
      </c>
      <c r="C62" s="24" t="s">
        <v>185</v>
      </c>
      <c r="D62" s="11">
        <f>D63+D67</f>
        <v>0</v>
      </c>
      <c r="E62" s="11">
        <f t="shared" ref="E62:AU62" si="14">E63+E67</f>
        <v>0</v>
      </c>
      <c r="F62" s="11">
        <f t="shared" si="14"/>
        <v>0</v>
      </c>
      <c r="G62" s="11">
        <f t="shared" si="14"/>
        <v>0</v>
      </c>
      <c r="H62" s="11">
        <f t="shared" si="14"/>
        <v>0</v>
      </c>
      <c r="I62" s="11">
        <f t="shared" si="14"/>
        <v>0</v>
      </c>
      <c r="J62" s="11">
        <f t="shared" si="14"/>
        <v>0</v>
      </c>
      <c r="K62" s="11">
        <f t="shared" si="14"/>
        <v>0</v>
      </c>
      <c r="L62" s="11">
        <f t="shared" si="14"/>
        <v>0</v>
      </c>
      <c r="M62" s="11">
        <f t="shared" si="14"/>
        <v>0</v>
      </c>
      <c r="N62" s="11">
        <f t="shared" si="14"/>
        <v>0</v>
      </c>
      <c r="O62" s="11">
        <f t="shared" si="14"/>
        <v>0</v>
      </c>
      <c r="P62" s="11">
        <f t="shared" si="14"/>
        <v>0</v>
      </c>
      <c r="Q62" s="11">
        <f t="shared" si="14"/>
        <v>0</v>
      </c>
      <c r="R62" s="11">
        <f t="shared" si="14"/>
        <v>4</v>
      </c>
      <c r="S62" s="11">
        <f t="shared" si="14"/>
        <v>4</v>
      </c>
      <c r="T62" s="11">
        <f t="shared" si="14"/>
        <v>0</v>
      </c>
      <c r="U62" s="11">
        <f t="shared" si="14"/>
        <v>0</v>
      </c>
      <c r="V62" s="11">
        <f t="shared" si="14"/>
        <v>0</v>
      </c>
      <c r="W62" s="11">
        <f t="shared" si="14"/>
        <v>0</v>
      </c>
      <c r="X62" s="11">
        <f t="shared" si="14"/>
        <v>0</v>
      </c>
      <c r="Y62" s="11">
        <f t="shared" si="14"/>
        <v>0</v>
      </c>
      <c r="Z62" s="11">
        <f t="shared" si="14"/>
        <v>0</v>
      </c>
      <c r="AA62" s="11">
        <f t="shared" si="14"/>
        <v>0</v>
      </c>
      <c r="AB62" s="11">
        <f t="shared" si="14"/>
        <v>0</v>
      </c>
      <c r="AC62" s="11">
        <f t="shared" si="14"/>
        <v>0</v>
      </c>
      <c r="AD62" s="11">
        <f t="shared" si="14"/>
        <v>0</v>
      </c>
      <c r="AE62" s="11">
        <f t="shared" si="14"/>
        <v>0</v>
      </c>
      <c r="AF62" s="11">
        <f t="shared" si="14"/>
        <v>0</v>
      </c>
      <c r="AG62" s="11">
        <f t="shared" si="14"/>
        <v>0</v>
      </c>
      <c r="AH62" s="11">
        <f t="shared" si="14"/>
        <v>0</v>
      </c>
      <c r="AI62" s="11">
        <f t="shared" si="14"/>
        <v>0</v>
      </c>
      <c r="AJ62" s="11">
        <f t="shared" si="14"/>
        <v>56.246055206535615</v>
      </c>
      <c r="AK62" s="11">
        <f t="shared" si="14"/>
        <v>7.2525481275999999</v>
      </c>
      <c r="AL62" s="11">
        <f t="shared" si="14"/>
        <v>0</v>
      </c>
      <c r="AM62" s="11">
        <f t="shared" si="14"/>
        <v>0</v>
      </c>
      <c r="AN62" s="11">
        <f t="shared" si="14"/>
        <v>0</v>
      </c>
      <c r="AO62" s="11">
        <f t="shared" si="14"/>
        <v>0</v>
      </c>
      <c r="AP62" s="11">
        <f t="shared" si="14"/>
        <v>0</v>
      </c>
      <c r="AQ62" s="11">
        <f t="shared" si="14"/>
        <v>0</v>
      </c>
      <c r="AR62" s="11">
        <f t="shared" si="14"/>
        <v>0</v>
      </c>
      <c r="AS62" s="11">
        <f t="shared" si="14"/>
        <v>0</v>
      </c>
      <c r="AT62" s="11">
        <f t="shared" si="14"/>
        <v>0</v>
      </c>
      <c r="AU62" s="11">
        <f t="shared" si="14"/>
        <v>0</v>
      </c>
    </row>
    <row r="63" spans="1:47" ht="31.5" x14ac:dyDescent="0.25">
      <c r="A63" s="7" t="s">
        <v>19</v>
      </c>
      <c r="B63" s="8" t="s">
        <v>78</v>
      </c>
      <c r="C63" s="25" t="s">
        <v>185</v>
      </c>
      <c r="D63" s="12">
        <f>SUM(D64:D66)</f>
        <v>0</v>
      </c>
      <c r="E63" s="12">
        <f t="shared" ref="E63:AU63" si="15">SUM(E64:E66)</f>
        <v>0</v>
      </c>
      <c r="F63" s="12">
        <f t="shared" si="15"/>
        <v>0</v>
      </c>
      <c r="G63" s="12">
        <f t="shared" si="15"/>
        <v>0</v>
      </c>
      <c r="H63" s="12">
        <f t="shared" si="15"/>
        <v>0</v>
      </c>
      <c r="I63" s="12">
        <f t="shared" si="15"/>
        <v>0</v>
      </c>
      <c r="J63" s="12">
        <f t="shared" si="15"/>
        <v>0</v>
      </c>
      <c r="K63" s="12">
        <f t="shared" si="15"/>
        <v>0</v>
      </c>
      <c r="L63" s="12">
        <f t="shared" si="15"/>
        <v>0</v>
      </c>
      <c r="M63" s="12">
        <f t="shared" si="15"/>
        <v>0</v>
      </c>
      <c r="N63" s="12">
        <f t="shared" si="15"/>
        <v>0</v>
      </c>
      <c r="O63" s="12">
        <f t="shared" si="15"/>
        <v>0</v>
      </c>
      <c r="P63" s="12">
        <f t="shared" si="15"/>
        <v>0</v>
      </c>
      <c r="Q63" s="12">
        <f t="shared" si="15"/>
        <v>0</v>
      </c>
      <c r="R63" s="12">
        <f t="shared" si="15"/>
        <v>4</v>
      </c>
      <c r="S63" s="12">
        <f t="shared" si="15"/>
        <v>4</v>
      </c>
      <c r="T63" s="12">
        <f t="shared" si="15"/>
        <v>0</v>
      </c>
      <c r="U63" s="12">
        <f t="shared" si="15"/>
        <v>0</v>
      </c>
      <c r="V63" s="12">
        <f t="shared" si="15"/>
        <v>0</v>
      </c>
      <c r="W63" s="12">
        <f t="shared" si="15"/>
        <v>0</v>
      </c>
      <c r="X63" s="12">
        <f t="shared" si="15"/>
        <v>0</v>
      </c>
      <c r="Y63" s="12">
        <f t="shared" si="15"/>
        <v>0</v>
      </c>
      <c r="Z63" s="12">
        <f t="shared" si="15"/>
        <v>0</v>
      </c>
      <c r="AA63" s="12">
        <f t="shared" si="15"/>
        <v>0</v>
      </c>
      <c r="AB63" s="12">
        <f t="shared" si="15"/>
        <v>0</v>
      </c>
      <c r="AC63" s="12">
        <f t="shared" si="15"/>
        <v>0</v>
      </c>
      <c r="AD63" s="12">
        <f t="shared" si="15"/>
        <v>0</v>
      </c>
      <c r="AE63" s="12">
        <f t="shared" si="15"/>
        <v>0</v>
      </c>
      <c r="AF63" s="12">
        <f t="shared" si="15"/>
        <v>0</v>
      </c>
      <c r="AG63" s="12">
        <f t="shared" si="15"/>
        <v>0</v>
      </c>
      <c r="AH63" s="12">
        <f t="shared" si="15"/>
        <v>0</v>
      </c>
      <c r="AI63" s="12">
        <f t="shared" si="15"/>
        <v>0</v>
      </c>
      <c r="AJ63" s="12">
        <f t="shared" si="15"/>
        <v>56.246055206535615</v>
      </c>
      <c r="AK63" s="12">
        <f t="shared" si="15"/>
        <v>7.2525481275999999</v>
      </c>
      <c r="AL63" s="12">
        <f t="shared" si="15"/>
        <v>0</v>
      </c>
      <c r="AM63" s="12">
        <f t="shared" si="15"/>
        <v>0</v>
      </c>
      <c r="AN63" s="12">
        <f t="shared" si="15"/>
        <v>0</v>
      </c>
      <c r="AO63" s="12">
        <f t="shared" si="15"/>
        <v>0</v>
      </c>
      <c r="AP63" s="12">
        <f t="shared" si="15"/>
        <v>0</v>
      </c>
      <c r="AQ63" s="12">
        <f t="shared" si="15"/>
        <v>0</v>
      </c>
      <c r="AR63" s="12">
        <f t="shared" si="15"/>
        <v>0</v>
      </c>
      <c r="AS63" s="12">
        <f t="shared" si="15"/>
        <v>0</v>
      </c>
      <c r="AT63" s="12">
        <f t="shared" si="15"/>
        <v>0</v>
      </c>
      <c r="AU63" s="12">
        <f t="shared" si="15"/>
        <v>0</v>
      </c>
    </row>
    <row r="64" spans="1:47" ht="31.5" x14ac:dyDescent="0.25">
      <c r="A64" s="2" t="s">
        <v>19</v>
      </c>
      <c r="B64" s="9" t="s">
        <v>234</v>
      </c>
      <c r="C64" s="26" t="s">
        <v>235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13.907224188000001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  <c r="AS64" s="18">
        <v>0</v>
      </c>
      <c r="AT64" s="18">
        <v>0</v>
      </c>
      <c r="AU64" s="18">
        <v>0</v>
      </c>
    </row>
    <row r="65" spans="1:47" x14ac:dyDescent="0.25">
      <c r="A65" s="2" t="s">
        <v>19</v>
      </c>
      <c r="B65" s="9" t="s">
        <v>236</v>
      </c>
      <c r="C65" s="26" t="s">
        <v>219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4</v>
      </c>
      <c r="S65" s="18">
        <v>4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8.2210217191762194</v>
      </c>
      <c r="AK65" s="18">
        <v>7.2525481275999999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18">
        <v>0</v>
      </c>
      <c r="AS65" s="18">
        <v>0</v>
      </c>
      <c r="AT65" s="18">
        <v>0</v>
      </c>
      <c r="AU65" s="18">
        <v>0</v>
      </c>
    </row>
    <row r="66" spans="1:47" ht="31.5" x14ac:dyDescent="0.25">
      <c r="A66" s="2" t="s">
        <v>19</v>
      </c>
      <c r="B66" s="9" t="s">
        <v>234</v>
      </c>
      <c r="C66" s="26" t="s">
        <v>237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34.117809299359394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</row>
    <row r="67" spans="1:47" ht="47.25" x14ac:dyDescent="0.25">
      <c r="A67" s="7" t="s">
        <v>20</v>
      </c>
      <c r="B67" s="8" t="s">
        <v>79</v>
      </c>
      <c r="C67" s="25" t="s">
        <v>185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</row>
    <row r="68" spans="1:47" ht="47.25" x14ac:dyDescent="0.25">
      <c r="A68" s="5" t="s">
        <v>80</v>
      </c>
      <c r="B68" s="6" t="s">
        <v>81</v>
      </c>
      <c r="C68" s="24" t="s">
        <v>185</v>
      </c>
      <c r="D68" s="11">
        <f t="shared" ref="D68:AU68" si="16">D69+D106</f>
        <v>0</v>
      </c>
      <c r="E68" s="11">
        <f t="shared" si="16"/>
        <v>0</v>
      </c>
      <c r="F68" s="11">
        <f t="shared" si="16"/>
        <v>0</v>
      </c>
      <c r="G68" s="11">
        <f t="shared" si="16"/>
        <v>0</v>
      </c>
      <c r="H68" s="11">
        <f t="shared" si="16"/>
        <v>0</v>
      </c>
      <c r="I68" s="11">
        <f t="shared" si="16"/>
        <v>0</v>
      </c>
      <c r="J68" s="11">
        <f t="shared" si="16"/>
        <v>0</v>
      </c>
      <c r="K68" s="11">
        <f t="shared" si="16"/>
        <v>0</v>
      </c>
      <c r="L68" s="11">
        <f t="shared" si="16"/>
        <v>0</v>
      </c>
      <c r="M68" s="11">
        <f t="shared" si="16"/>
        <v>0</v>
      </c>
      <c r="N68" s="11">
        <f t="shared" si="16"/>
        <v>0</v>
      </c>
      <c r="O68" s="11">
        <f t="shared" si="16"/>
        <v>0</v>
      </c>
      <c r="P68" s="11">
        <f t="shared" si="16"/>
        <v>0</v>
      </c>
      <c r="Q68" s="11">
        <f t="shared" si="16"/>
        <v>0</v>
      </c>
      <c r="R68" s="11">
        <f t="shared" si="16"/>
        <v>10.053000000000001</v>
      </c>
      <c r="S68" s="11">
        <f t="shared" si="16"/>
        <v>0.1</v>
      </c>
      <c r="T68" s="11">
        <f t="shared" si="16"/>
        <v>103.01600000000001</v>
      </c>
      <c r="U68" s="11">
        <f t="shared" si="16"/>
        <v>5.6970000000000001</v>
      </c>
      <c r="V68" s="11">
        <f t="shared" si="16"/>
        <v>0</v>
      </c>
      <c r="W68" s="11">
        <f t="shared" si="16"/>
        <v>0</v>
      </c>
      <c r="X68" s="11">
        <f t="shared" si="16"/>
        <v>0</v>
      </c>
      <c r="Y68" s="11">
        <f t="shared" si="16"/>
        <v>0</v>
      </c>
      <c r="Z68" s="11">
        <f t="shared" si="16"/>
        <v>0</v>
      </c>
      <c r="AA68" s="11">
        <f t="shared" si="16"/>
        <v>0</v>
      </c>
      <c r="AB68" s="11">
        <f t="shared" si="16"/>
        <v>0</v>
      </c>
      <c r="AC68" s="11">
        <f t="shared" si="16"/>
        <v>0</v>
      </c>
      <c r="AD68" s="11">
        <f t="shared" si="16"/>
        <v>0</v>
      </c>
      <c r="AE68" s="11">
        <f t="shared" si="16"/>
        <v>0</v>
      </c>
      <c r="AF68" s="11">
        <f t="shared" si="16"/>
        <v>0</v>
      </c>
      <c r="AG68" s="11">
        <f t="shared" si="16"/>
        <v>0</v>
      </c>
      <c r="AH68" s="11">
        <f t="shared" si="16"/>
        <v>0</v>
      </c>
      <c r="AI68" s="11">
        <f t="shared" si="16"/>
        <v>0</v>
      </c>
      <c r="AJ68" s="11">
        <f t="shared" si="16"/>
        <v>525.17627802700463</v>
      </c>
      <c r="AK68" s="11">
        <f t="shared" si="16"/>
        <v>21.817986278199996</v>
      </c>
      <c r="AL68" s="11">
        <f t="shared" si="16"/>
        <v>0</v>
      </c>
      <c r="AM68" s="11">
        <f t="shared" si="16"/>
        <v>0</v>
      </c>
      <c r="AN68" s="11">
        <f t="shared" si="16"/>
        <v>0</v>
      </c>
      <c r="AO68" s="11">
        <f t="shared" si="16"/>
        <v>0</v>
      </c>
      <c r="AP68" s="11">
        <f t="shared" si="16"/>
        <v>0</v>
      </c>
      <c r="AQ68" s="11">
        <f t="shared" si="16"/>
        <v>0</v>
      </c>
      <c r="AR68" s="11">
        <f t="shared" si="16"/>
        <v>0</v>
      </c>
      <c r="AS68" s="11">
        <f t="shared" si="16"/>
        <v>0</v>
      </c>
      <c r="AT68" s="11">
        <f t="shared" si="16"/>
        <v>0</v>
      </c>
      <c r="AU68" s="11">
        <f t="shared" si="16"/>
        <v>0</v>
      </c>
    </row>
    <row r="69" spans="1:47" ht="31.5" x14ac:dyDescent="0.25">
      <c r="A69" s="7" t="s">
        <v>82</v>
      </c>
      <c r="B69" s="8" t="s">
        <v>83</v>
      </c>
      <c r="C69" s="25" t="s">
        <v>185</v>
      </c>
      <c r="D69" s="12">
        <f>SUM(D70:D105)</f>
        <v>0</v>
      </c>
      <c r="E69" s="12">
        <f t="shared" ref="E69:AU69" si="17">SUM(E70:E105)</f>
        <v>0</v>
      </c>
      <c r="F69" s="12">
        <f t="shared" si="17"/>
        <v>0</v>
      </c>
      <c r="G69" s="12">
        <f t="shared" si="17"/>
        <v>0</v>
      </c>
      <c r="H69" s="12">
        <f t="shared" si="17"/>
        <v>0</v>
      </c>
      <c r="I69" s="12">
        <f t="shared" si="17"/>
        <v>0</v>
      </c>
      <c r="J69" s="12">
        <f t="shared" si="17"/>
        <v>0</v>
      </c>
      <c r="K69" s="12">
        <f t="shared" si="17"/>
        <v>0</v>
      </c>
      <c r="L69" s="12">
        <f t="shared" si="17"/>
        <v>0</v>
      </c>
      <c r="M69" s="12">
        <f t="shared" si="17"/>
        <v>0</v>
      </c>
      <c r="N69" s="12">
        <f t="shared" si="17"/>
        <v>0</v>
      </c>
      <c r="O69" s="12">
        <f t="shared" si="17"/>
        <v>0</v>
      </c>
      <c r="P69" s="12">
        <f t="shared" si="17"/>
        <v>0</v>
      </c>
      <c r="Q69" s="12">
        <f t="shared" si="17"/>
        <v>0</v>
      </c>
      <c r="R69" s="12">
        <f t="shared" si="17"/>
        <v>10.053000000000001</v>
      </c>
      <c r="S69" s="12">
        <f t="shared" si="17"/>
        <v>0.1</v>
      </c>
      <c r="T69" s="12">
        <f t="shared" si="17"/>
        <v>103.01600000000001</v>
      </c>
      <c r="U69" s="12">
        <f t="shared" si="17"/>
        <v>5.6970000000000001</v>
      </c>
      <c r="V69" s="12">
        <f t="shared" si="17"/>
        <v>0</v>
      </c>
      <c r="W69" s="12">
        <f t="shared" si="17"/>
        <v>0</v>
      </c>
      <c r="X69" s="12">
        <f t="shared" si="17"/>
        <v>0</v>
      </c>
      <c r="Y69" s="12">
        <f t="shared" si="17"/>
        <v>0</v>
      </c>
      <c r="Z69" s="12">
        <f t="shared" si="17"/>
        <v>0</v>
      </c>
      <c r="AA69" s="12">
        <f t="shared" si="17"/>
        <v>0</v>
      </c>
      <c r="AB69" s="12">
        <f t="shared" si="17"/>
        <v>0</v>
      </c>
      <c r="AC69" s="12">
        <f t="shared" si="17"/>
        <v>0</v>
      </c>
      <c r="AD69" s="12">
        <f t="shared" si="17"/>
        <v>0</v>
      </c>
      <c r="AE69" s="12">
        <f t="shared" si="17"/>
        <v>0</v>
      </c>
      <c r="AF69" s="12">
        <f t="shared" si="17"/>
        <v>0</v>
      </c>
      <c r="AG69" s="12">
        <f t="shared" si="17"/>
        <v>0</v>
      </c>
      <c r="AH69" s="12">
        <f t="shared" si="17"/>
        <v>0</v>
      </c>
      <c r="AI69" s="12">
        <f t="shared" si="17"/>
        <v>0</v>
      </c>
      <c r="AJ69" s="12">
        <f t="shared" si="17"/>
        <v>525.17627802700463</v>
      </c>
      <c r="AK69" s="12">
        <f t="shared" si="17"/>
        <v>21.817986278199996</v>
      </c>
      <c r="AL69" s="12">
        <f t="shared" si="17"/>
        <v>0</v>
      </c>
      <c r="AM69" s="12">
        <f t="shared" si="17"/>
        <v>0</v>
      </c>
      <c r="AN69" s="12">
        <f t="shared" si="17"/>
        <v>0</v>
      </c>
      <c r="AO69" s="12">
        <f t="shared" si="17"/>
        <v>0</v>
      </c>
      <c r="AP69" s="12">
        <f t="shared" si="17"/>
        <v>0</v>
      </c>
      <c r="AQ69" s="12">
        <f t="shared" si="17"/>
        <v>0</v>
      </c>
      <c r="AR69" s="12">
        <f t="shared" si="17"/>
        <v>0</v>
      </c>
      <c r="AS69" s="12">
        <f t="shared" si="17"/>
        <v>0</v>
      </c>
      <c r="AT69" s="12">
        <f t="shared" si="17"/>
        <v>0</v>
      </c>
      <c r="AU69" s="12">
        <f t="shared" si="17"/>
        <v>0</v>
      </c>
    </row>
    <row r="70" spans="1:47" ht="31.5" x14ac:dyDescent="0.25">
      <c r="A70" s="2" t="s">
        <v>82</v>
      </c>
      <c r="B70" s="9" t="s">
        <v>238</v>
      </c>
      <c r="C70" s="26" t="s">
        <v>239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0.4</v>
      </c>
      <c r="S70" s="18">
        <v>0</v>
      </c>
      <c r="T70" s="18">
        <v>4.8680000000000003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20.53875415021038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</row>
    <row r="71" spans="1:47" ht="31.5" x14ac:dyDescent="0.25">
      <c r="A71" s="2" t="s">
        <v>82</v>
      </c>
      <c r="B71" s="9" t="s">
        <v>186</v>
      </c>
      <c r="C71" s="26" t="s">
        <v>187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0.25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1.7016664981632856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</row>
    <row r="72" spans="1:47" ht="31.5" x14ac:dyDescent="0.25">
      <c r="A72" s="2" t="s">
        <v>82</v>
      </c>
      <c r="B72" s="9" t="s">
        <v>269</v>
      </c>
      <c r="C72" s="26" t="s">
        <v>188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0.1</v>
      </c>
      <c r="S72" s="18">
        <v>0</v>
      </c>
      <c r="T72" s="18">
        <v>2.9739999999999993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11.296821686382351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</row>
    <row r="73" spans="1:47" ht="31.5" x14ac:dyDescent="0.25">
      <c r="A73" s="2" t="s">
        <v>82</v>
      </c>
      <c r="B73" s="9" t="s">
        <v>270</v>
      </c>
      <c r="C73" s="26" t="s">
        <v>189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1.296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3.7190518198437581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  <c r="AS73" s="18">
        <v>0</v>
      </c>
      <c r="AT73" s="18">
        <v>0</v>
      </c>
      <c r="AU73" s="18">
        <v>0</v>
      </c>
    </row>
    <row r="74" spans="1:47" ht="47.25" x14ac:dyDescent="0.25">
      <c r="A74" s="2" t="s">
        <v>82</v>
      </c>
      <c r="B74" s="9" t="s">
        <v>271</v>
      </c>
      <c r="C74" s="26" t="s">
        <v>220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0.51</v>
      </c>
      <c r="S74" s="18">
        <v>0</v>
      </c>
      <c r="T74" s="18">
        <v>2.4620000000000002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12.723739528355996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0</v>
      </c>
      <c r="AU74" s="18">
        <v>0</v>
      </c>
    </row>
    <row r="75" spans="1:47" ht="31.5" x14ac:dyDescent="0.25">
      <c r="A75" s="2" t="s">
        <v>82</v>
      </c>
      <c r="B75" s="9" t="s">
        <v>272</v>
      </c>
      <c r="C75" s="26" t="s">
        <v>190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4.6709999999999994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17.044818385849606</v>
      </c>
      <c r="AK75" s="18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>
        <v>0</v>
      </c>
      <c r="AT75" s="18">
        <v>0</v>
      </c>
      <c r="AU75" s="18">
        <v>0</v>
      </c>
    </row>
    <row r="76" spans="1:47" ht="47.25" x14ac:dyDescent="0.25">
      <c r="A76" s="2" t="s">
        <v>82</v>
      </c>
      <c r="B76" s="9" t="s">
        <v>221</v>
      </c>
      <c r="C76" s="26" t="s">
        <v>222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0.32</v>
      </c>
      <c r="S76" s="18">
        <v>0</v>
      </c>
      <c r="T76" s="18">
        <v>5.8930000000000007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23.62543653800639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0</v>
      </c>
    </row>
    <row r="77" spans="1:47" ht="47.25" x14ac:dyDescent="0.25">
      <c r="A77" s="2" t="s">
        <v>82</v>
      </c>
      <c r="B77" s="9" t="s">
        <v>191</v>
      </c>
      <c r="C77" s="26" t="s">
        <v>192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0.5</v>
      </c>
      <c r="S77" s="18">
        <v>0</v>
      </c>
      <c r="T77" s="18">
        <v>1.3559999999999999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14.897189017571147</v>
      </c>
      <c r="AK77" s="18">
        <v>0.1750128796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</row>
    <row r="78" spans="1:47" ht="31.5" x14ac:dyDescent="0.25">
      <c r="A78" s="2" t="s">
        <v>82</v>
      </c>
      <c r="B78" s="9" t="s">
        <v>273</v>
      </c>
      <c r="C78" s="26" t="s">
        <v>193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0.5</v>
      </c>
      <c r="S78" s="18">
        <v>0</v>
      </c>
      <c r="T78" s="18">
        <v>4.5999999999999996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20.137619196346993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</row>
    <row r="79" spans="1:47" ht="31.5" x14ac:dyDescent="0.25">
      <c r="A79" s="2" t="s">
        <v>82</v>
      </c>
      <c r="B79" s="9" t="s">
        <v>274</v>
      </c>
      <c r="C79" s="26" t="s">
        <v>194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2.2309999999999999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8.1961550208521246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</row>
    <row r="80" spans="1:47" ht="31.5" x14ac:dyDescent="0.25">
      <c r="A80" s="2" t="s">
        <v>82</v>
      </c>
      <c r="B80" s="9" t="s">
        <v>275</v>
      </c>
      <c r="C80" s="26" t="s">
        <v>240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0.98</v>
      </c>
      <c r="S80" s="18">
        <v>0</v>
      </c>
      <c r="T80" s="18">
        <v>0.73899999999999999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10.193548378844923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</v>
      </c>
    </row>
    <row r="81" spans="1:47" ht="31.5" x14ac:dyDescent="0.25">
      <c r="A81" s="2" t="s">
        <v>82</v>
      </c>
      <c r="B81" s="9" t="s">
        <v>276</v>
      </c>
      <c r="C81" s="26" t="s">
        <v>241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2.351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8.4513160398586429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</row>
    <row r="82" spans="1:47" ht="31.5" x14ac:dyDescent="0.25">
      <c r="A82" s="2" t="s">
        <v>82</v>
      </c>
      <c r="B82" s="9" t="s">
        <v>277</v>
      </c>
      <c r="C82" s="26" t="s">
        <v>195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0.25</v>
      </c>
      <c r="S82" s="18">
        <v>0</v>
      </c>
      <c r="T82" s="18">
        <v>6.1180000000000003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27.191762617470605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</row>
    <row r="83" spans="1:47" ht="31.5" x14ac:dyDescent="0.25">
      <c r="A83" s="2" t="s">
        <v>82</v>
      </c>
      <c r="B83" s="9" t="s">
        <v>278</v>
      </c>
      <c r="C83" s="26" t="s">
        <v>196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0.80499999999999994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2.8909007359214787</v>
      </c>
      <c r="AK83" s="18">
        <v>0</v>
      </c>
      <c r="AL83" s="18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  <c r="AS83" s="18">
        <v>0</v>
      </c>
      <c r="AT83" s="18">
        <v>0</v>
      </c>
      <c r="AU83" s="18">
        <v>0</v>
      </c>
    </row>
    <row r="84" spans="1:47" ht="31.5" x14ac:dyDescent="0.25">
      <c r="A84" s="2" t="s">
        <v>82</v>
      </c>
      <c r="B84" s="9" t="s">
        <v>279</v>
      </c>
      <c r="C84" s="26" t="s">
        <v>242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6.3E-2</v>
      </c>
      <c r="S84" s="18">
        <v>0</v>
      </c>
      <c r="T84" s="18">
        <v>0.95299999999999996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4.725120726887015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8">
        <v>0</v>
      </c>
      <c r="AT84" s="18">
        <v>0</v>
      </c>
      <c r="AU84" s="18">
        <v>0</v>
      </c>
    </row>
    <row r="85" spans="1:47" ht="31.5" x14ac:dyDescent="0.25">
      <c r="A85" s="2" t="s">
        <v>82</v>
      </c>
      <c r="B85" s="9" t="s">
        <v>280</v>
      </c>
      <c r="C85" s="26" t="s">
        <v>197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0.65</v>
      </c>
      <c r="S85" s="18">
        <v>0</v>
      </c>
      <c r="T85" s="18">
        <v>2.3279999999999998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12.90715491281855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  <c r="AS85" s="18">
        <v>0</v>
      </c>
      <c r="AT85" s="18">
        <v>0</v>
      </c>
      <c r="AU85" s="18">
        <v>0</v>
      </c>
    </row>
    <row r="86" spans="1:47" ht="31.5" x14ac:dyDescent="0.25">
      <c r="A86" s="2" t="s">
        <v>82</v>
      </c>
      <c r="B86" s="9" t="s">
        <v>281</v>
      </c>
      <c r="C86" s="26" t="s">
        <v>198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0.16</v>
      </c>
      <c r="S86" s="18">
        <v>0</v>
      </c>
      <c r="T86" s="18">
        <v>5.45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18.73020681434555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  <c r="AS86" s="18">
        <v>0</v>
      </c>
      <c r="AT86" s="18">
        <v>0</v>
      </c>
      <c r="AU86" s="18">
        <v>0</v>
      </c>
    </row>
    <row r="87" spans="1:47" ht="47.25" x14ac:dyDescent="0.25">
      <c r="A87" s="2" t="s">
        <v>82</v>
      </c>
      <c r="B87" s="9" t="s">
        <v>282</v>
      </c>
      <c r="C87" s="26" t="s">
        <v>199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0.35</v>
      </c>
      <c r="S87" s="18">
        <v>0.1</v>
      </c>
      <c r="T87" s="18">
        <v>2.242</v>
      </c>
      <c r="U87" s="18">
        <v>3.6999999999999998E-2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9.9796235455438307</v>
      </c>
      <c r="AK87" s="18">
        <v>0.33401452800000003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>
        <v>0</v>
      </c>
      <c r="AT87" s="18">
        <v>0</v>
      </c>
      <c r="AU87" s="18">
        <v>0</v>
      </c>
    </row>
    <row r="88" spans="1:47" ht="47.25" x14ac:dyDescent="0.25">
      <c r="A88" s="2" t="s">
        <v>82</v>
      </c>
      <c r="B88" s="9" t="s">
        <v>283</v>
      </c>
      <c r="C88" s="26" t="s">
        <v>200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0.4</v>
      </c>
      <c r="S88" s="18">
        <v>0</v>
      </c>
      <c r="T88" s="18">
        <v>9.74</v>
      </c>
      <c r="U88" s="18">
        <v>5.66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39.670613533146337</v>
      </c>
      <c r="AK88" s="18">
        <v>21.306714070599995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</row>
    <row r="89" spans="1:47" ht="31.5" x14ac:dyDescent="0.25">
      <c r="A89" s="2" t="s">
        <v>82</v>
      </c>
      <c r="B89" s="9" t="s">
        <v>284</v>
      </c>
      <c r="C89" s="26" t="s">
        <v>201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5.2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19.189897615457788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</row>
    <row r="90" spans="1:47" ht="47.25" x14ac:dyDescent="0.25">
      <c r="A90" s="2" t="s">
        <v>82</v>
      </c>
      <c r="B90" s="9" t="s">
        <v>285</v>
      </c>
      <c r="C90" s="26" t="s">
        <v>202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0.41000000000000003</v>
      </c>
      <c r="S90" s="18">
        <v>0</v>
      </c>
      <c r="T90" s="18">
        <v>1.6639999999999997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9.3116843728202863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</row>
    <row r="91" spans="1:47" ht="47.25" x14ac:dyDescent="0.25">
      <c r="A91" s="2" t="s">
        <v>82</v>
      </c>
      <c r="B91" s="9" t="s">
        <v>286</v>
      </c>
      <c r="C91" s="26" t="s">
        <v>203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0.88</v>
      </c>
      <c r="S91" s="18">
        <v>0</v>
      </c>
      <c r="T91" s="18">
        <v>1.9470000000000001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11.389149496775097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</row>
    <row r="92" spans="1:47" ht="31.5" x14ac:dyDescent="0.25">
      <c r="A92" s="2" t="s">
        <v>82</v>
      </c>
      <c r="B92" s="9" t="s">
        <v>243</v>
      </c>
      <c r="C92" s="26" t="s">
        <v>244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0.6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4.7807930320871144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</row>
    <row r="93" spans="1:47" ht="31.5" x14ac:dyDescent="0.25">
      <c r="A93" s="2" t="s">
        <v>82</v>
      </c>
      <c r="B93" s="9" t="s">
        <v>287</v>
      </c>
      <c r="C93" s="26" t="s">
        <v>204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5.5860000000000003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15.803024034938176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</row>
    <row r="94" spans="1:47" ht="31.5" x14ac:dyDescent="0.25">
      <c r="A94" s="2" t="s">
        <v>82</v>
      </c>
      <c r="B94" s="9" t="s">
        <v>288</v>
      </c>
      <c r="C94" s="26" t="s">
        <v>205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2.0960000000000001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6.8336982440911287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</row>
    <row r="95" spans="1:47" ht="31.5" x14ac:dyDescent="0.25">
      <c r="A95" s="2" t="s">
        <v>82</v>
      </c>
      <c r="B95" s="9" t="s">
        <v>289</v>
      </c>
      <c r="C95" s="26" t="s">
        <v>206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1.2270000000000001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4.1508189823402288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</row>
    <row r="96" spans="1:47" ht="31.5" x14ac:dyDescent="0.25">
      <c r="A96" s="2" t="s">
        <v>82</v>
      </c>
      <c r="B96" s="9" t="s">
        <v>290</v>
      </c>
      <c r="C96" s="26" t="s">
        <v>245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0.95799999999999996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3.1771440143195973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</row>
    <row r="97" spans="1:47" ht="31.5" x14ac:dyDescent="0.25">
      <c r="A97" s="2" t="s">
        <v>82</v>
      </c>
      <c r="B97" s="9" t="s">
        <v>207</v>
      </c>
      <c r="C97" s="26" t="s">
        <v>208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5.2140000000000004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18.956199956157036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</row>
    <row r="98" spans="1:47" ht="31.5" x14ac:dyDescent="0.25">
      <c r="A98" s="2" t="s">
        <v>82</v>
      </c>
      <c r="B98" s="9" t="s">
        <v>291</v>
      </c>
      <c r="C98" s="26" t="s">
        <v>246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0.25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1.7016664981632856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</row>
    <row r="99" spans="1:47" ht="31.5" x14ac:dyDescent="0.25">
      <c r="A99" s="2" t="s">
        <v>82</v>
      </c>
      <c r="B99" s="9" t="s">
        <v>292</v>
      </c>
      <c r="C99" s="26" t="s">
        <v>247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2.08</v>
      </c>
      <c r="S99" s="18">
        <v>0</v>
      </c>
      <c r="T99" s="18">
        <v>3.9250000000000007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23.618683446202496</v>
      </c>
      <c r="AK99" s="18">
        <v>0</v>
      </c>
      <c r="AL99" s="18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</row>
    <row r="100" spans="1:47" ht="47.25" x14ac:dyDescent="0.25">
      <c r="A100" s="2" t="s">
        <v>82</v>
      </c>
      <c r="B100" s="9" t="s">
        <v>293</v>
      </c>
      <c r="C100" s="26" t="s">
        <v>209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1</v>
      </c>
      <c r="S100" s="18">
        <v>0</v>
      </c>
      <c r="T100" s="18">
        <v>5.7169999999999996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29.908563209296645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</row>
    <row r="101" spans="1:47" ht="31.5" x14ac:dyDescent="0.25">
      <c r="A101" s="2" t="s">
        <v>82</v>
      </c>
      <c r="B101" s="9" t="s">
        <v>294</v>
      </c>
      <c r="C101" s="26" t="s">
        <v>210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1.1779999999999999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4.2277869034114568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</row>
    <row r="102" spans="1:47" ht="31.5" x14ac:dyDescent="0.25">
      <c r="A102" s="2" t="s">
        <v>82</v>
      </c>
      <c r="B102" s="9" t="s">
        <v>295</v>
      </c>
      <c r="C102" s="26" t="s">
        <v>248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0.54200000000000004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2.0226565212390861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</row>
    <row r="103" spans="1:47" ht="31.5" x14ac:dyDescent="0.25">
      <c r="A103" s="2" t="s">
        <v>82</v>
      </c>
      <c r="B103" s="9" t="s">
        <v>296</v>
      </c>
      <c r="C103" s="26" t="s">
        <v>211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3.1120000000000001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8.6611998766432539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</row>
    <row r="104" spans="1:47" ht="31.5" x14ac:dyDescent="0.25">
      <c r="A104" s="2" t="s">
        <v>82</v>
      </c>
      <c r="B104" s="9" t="s">
        <v>297</v>
      </c>
      <c r="C104" s="26" t="s">
        <v>249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2.9729999999999999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92.821812676643034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</row>
    <row r="105" spans="1:47" ht="31.5" x14ac:dyDescent="0.25">
      <c r="A105" s="2" t="s">
        <v>82</v>
      </c>
      <c r="B105" s="9" t="s">
        <v>266</v>
      </c>
      <c r="C105" s="26" t="s">
        <v>267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2.2447999999999999E-3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0</v>
      </c>
    </row>
    <row r="106" spans="1:47" ht="31.5" x14ac:dyDescent="0.25">
      <c r="A106" s="7" t="s">
        <v>84</v>
      </c>
      <c r="B106" s="8" t="s">
        <v>85</v>
      </c>
      <c r="C106" s="25" t="s">
        <v>185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</row>
    <row r="107" spans="1:47" ht="31.5" x14ac:dyDescent="0.25">
      <c r="A107" s="5" t="s">
        <v>86</v>
      </c>
      <c r="B107" s="6" t="s">
        <v>87</v>
      </c>
      <c r="C107" s="24" t="s">
        <v>185</v>
      </c>
      <c r="D107" s="11">
        <f t="shared" ref="D107:Q107" si="18">D108+D110+D112+D113+D114+D115+D116+D117</f>
        <v>0</v>
      </c>
      <c r="E107" s="11">
        <f t="shared" si="18"/>
        <v>0</v>
      </c>
      <c r="F107" s="11">
        <f t="shared" si="18"/>
        <v>0</v>
      </c>
      <c r="G107" s="11">
        <f t="shared" si="18"/>
        <v>0</v>
      </c>
      <c r="H107" s="11">
        <f t="shared" si="18"/>
        <v>0</v>
      </c>
      <c r="I107" s="11">
        <f t="shared" si="18"/>
        <v>0</v>
      </c>
      <c r="J107" s="11">
        <f t="shared" si="18"/>
        <v>0</v>
      </c>
      <c r="K107" s="11">
        <f t="shared" si="18"/>
        <v>0</v>
      </c>
      <c r="L107" s="11">
        <f t="shared" si="18"/>
        <v>0</v>
      </c>
      <c r="M107" s="11">
        <f t="shared" si="18"/>
        <v>0</v>
      </c>
      <c r="N107" s="11">
        <f t="shared" si="18"/>
        <v>0</v>
      </c>
      <c r="O107" s="11">
        <f t="shared" si="18"/>
        <v>0</v>
      </c>
      <c r="P107" s="11">
        <f t="shared" si="18"/>
        <v>0</v>
      </c>
      <c r="Q107" s="11">
        <f t="shared" si="18"/>
        <v>0</v>
      </c>
      <c r="R107" s="11">
        <v>0</v>
      </c>
      <c r="S107" s="11">
        <f t="shared" ref="S107:AU107" si="19">S108+S110+S112+S113+S114+S115+S116+S117</f>
        <v>0</v>
      </c>
      <c r="T107" s="11">
        <f t="shared" si="19"/>
        <v>0</v>
      </c>
      <c r="U107" s="11">
        <f t="shared" si="19"/>
        <v>0</v>
      </c>
      <c r="V107" s="11">
        <f t="shared" si="19"/>
        <v>0</v>
      </c>
      <c r="W107" s="11">
        <f t="shared" si="19"/>
        <v>0</v>
      </c>
      <c r="X107" s="11">
        <f t="shared" si="19"/>
        <v>0</v>
      </c>
      <c r="Y107" s="11">
        <f t="shared" si="19"/>
        <v>0</v>
      </c>
      <c r="Z107" s="11">
        <f t="shared" si="19"/>
        <v>0</v>
      </c>
      <c r="AA107" s="11">
        <f t="shared" si="19"/>
        <v>0</v>
      </c>
      <c r="AB107" s="11">
        <f t="shared" si="19"/>
        <v>0</v>
      </c>
      <c r="AC107" s="11">
        <f t="shared" si="19"/>
        <v>0</v>
      </c>
      <c r="AD107" s="11">
        <f t="shared" si="19"/>
        <v>0</v>
      </c>
      <c r="AE107" s="11">
        <f t="shared" si="19"/>
        <v>0</v>
      </c>
      <c r="AF107" s="11">
        <f t="shared" si="19"/>
        <v>0</v>
      </c>
      <c r="AG107" s="11">
        <f t="shared" si="19"/>
        <v>0</v>
      </c>
      <c r="AH107" s="11">
        <f t="shared" si="19"/>
        <v>0</v>
      </c>
      <c r="AI107" s="11">
        <f t="shared" si="19"/>
        <v>0</v>
      </c>
      <c r="AJ107" s="11">
        <f t="shared" si="19"/>
        <v>95.998857545198632</v>
      </c>
      <c r="AK107" s="11">
        <f t="shared" si="19"/>
        <v>6.7255756424000124</v>
      </c>
      <c r="AL107" s="11">
        <f t="shared" si="19"/>
        <v>0</v>
      </c>
      <c r="AM107" s="11">
        <f t="shared" si="19"/>
        <v>0</v>
      </c>
      <c r="AN107" s="11">
        <f t="shared" si="19"/>
        <v>0</v>
      </c>
      <c r="AO107" s="11">
        <f t="shared" si="19"/>
        <v>0</v>
      </c>
      <c r="AP107" s="11">
        <f t="shared" si="19"/>
        <v>0</v>
      </c>
      <c r="AQ107" s="11">
        <f t="shared" si="19"/>
        <v>0</v>
      </c>
      <c r="AR107" s="11">
        <f t="shared" si="19"/>
        <v>0</v>
      </c>
      <c r="AS107" s="11">
        <f t="shared" si="19"/>
        <v>0</v>
      </c>
      <c r="AT107" s="11">
        <f t="shared" si="19"/>
        <v>0</v>
      </c>
      <c r="AU107" s="11">
        <f t="shared" si="19"/>
        <v>0</v>
      </c>
    </row>
    <row r="108" spans="1:47" ht="31.5" x14ac:dyDescent="0.25">
      <c r="A108" s="7" t="s">
        <v>21</v>
      </c>
      <c r="B108" s="8" t="s">
        <v>88</v>
      </c>
      <c r="C108" s="25" t="s">
        <v>185</v>
      </c>
      <c r="D108" s="12">
        <f t="shared" ref="D108:AU108" si="20">SUM(D109:D109)</f>
        <v>0</v>
      </c>
      <c r="E108" s="12">
        <f t="shared" si="20"/>
        <v>0</v>
      </c>
      <c r="F108" s="12">
        <f t="shared" si="20"/>
        <v>0</v>
      </c>
      <c r="G108" s="12">
        <f t="shared" si="20"/>
        <v>0</v>
      </c>
      <c r="H108" s="12">
        <f t="shared" si="20"/>
        <v>0</v>
      </c>
      <c r="I108" s="12">
        <f t="shared" si="20"/>
        <v>0</v>
      </c>
      <c r="J108" s="12">
        <f t="shared" si="20"/>
        <v>0</v>
      </c>
      <c r="K108" s="12">
        <f t="shared" si="20"/>
        <v>0</v>
      </c>
      <c r="L108" s="12">
        <f t="shared" si="20"/>
        <v>0</v>
      </c>
      <c r="M108" s="12">
        <f t="shared" si="20"/>
        <v>0</v>
      </c>
      <c r="N108" s="12">
        <f t="shared" si="20"/>
        <v>0</v>
      </c>
      <c r="O108" s="12">
        <f t="shared" si="20"/>
        <v>0</v>
      </c>
      <c r="P108" s="12">
        <f t="shared" si="20"/>
        <v>0</v>
      </c>
      <c r="Q108" s="12">
        <f t="shared" si="20"/>
        <v>0</v>
      </c>
      <c r="R108" s="12">
        <f t="shared" si="20"/>
        <v>0</v>
      </c>
      <c r="S108" s="12">
        <f t="shared" si="20"/>
        <v>0</v>
      </c>
      <c r="T108" s="12">
        <f t="shared" si="20"/>
        <v>0</v>
      </c>
      <c r="U108" s="12">
        <f t="shared" si="20"/>
        <v>0</v>
      </c>
      <c r="V108" s="12">
        <f t="shared" si="20"/>
        <v>0</v>
      </c>
      <c r="W108" s="12">
        <f t="shared" si="20"/>
        <v>0</v>
      </c>
      <c r="X108" s="12">
        <f t="shared" si="20"/>
        <v>0</v>
      </c>
      <c r="Y108" s="12">
        <f t="shared" si="20"/>
        <v>0</v>
      </c>
      <c r="Z108" s="12">
        <f t="shared" si="20"/>
        <v>0</v>
      </c>
      <c r="AA108" s="12">
        <f t="shared" si="20"/>
        <v>0</v>
      </c>
      <c r="AB108" s="12">
        <f t="shared" si="20"/>
        <v>0</v>
      </c>
      <c r="AC108" s="12">
        <f t="shared" si="20"/>
        <v>0</v>
      </c>
      <c r="AD108" s="12">
        <f t="shared" si="20"/>
        <v>0</v>
      </c>
      <c r="AE108" s="12">
        <f t="shared" si="20"/>
        <v>0</v>
      </c>
      <c r="AF108" s="12">
        <f t="shared" si="20"/>
        <v>0</v>
      </c>
      <c r="AG108" s="12">
        <f t="shared" si="20"/>
        <v>0</v>
      </c>
      <c r="AH108" s="12">
        <f t="shared" si="20"/>
        <v>0</v>
      </c>
      <c r="AI108" s="12">
        <f t="shared" si="20"/>
        <v>0</v>
      </c>
      <c r="AJ108" s="12">
        <f t="shared" si="20"/>
        <v>95.828532587037756</v>
      </c>
      <c r="AK108" s="12">
        <f t="shared" si="20"/>
        <v>6.635550195400012</v>
      </c>
      <c r="AL108" s="12">
        <f t="shared" si="20"/>
        <v>0</v>
      </c>
      <c r="AM108" s="12">
        <f t="shared" si="20"/>
        <v>0</v>
      </c>
      <c r="AN108" s="12">
        <f t="shared" si="20"/>
        <v>0</v>
      </c>
      <c r="AO108" s="12">
        <f t="shared" si="20"/>
        <v>0</v>
      </c>
      <c r="AP108" s="12">
        <f t="shared" si="20"/>
        <v>0</v>
      </c>
      <c r="AQ108" s="12">
        <f t="shared" si="20"/>
        <v>0</v>
      </c>
      <c r="AR108" s="12">
        <f t="shared" si="20"/>
        <v>0</v>
      </c>
      <c r="AS108" s="12">
        <f t="shared" si="20"/>
        <v>0</v>
      </c>
      <c r="AT108" s="12">
        <f t="shared" si="20"/>
        <v>0</v>
      </c>
      <c r="AU108" s="12">
        <f t="shared" si="20"/>
        <v>0</v>
      </c>
    </row>
    <row r="109" spans="1:47" ht="47.25" x14ac:dyDescent="0.25">
      <c r="A109" s="2" t="s">
        <v>21</v>
      </c>
      <c r="B109" s="9" t="s">
        <v>298</v>
      </c>
      <c r="C109" s="26" t="s">
        <v>183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95.828532587037756</v>
      </c>
      <c r="AK109" s="18">
        <v>6.635550195400012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</row>
    <row r="110" spans="1:47" ht="31.5" x14ac:dyDescent="0.25">
      <c r="A110" s="7" t="s">
        <v>22</v>
      </c>
      <c r="B110" s="8" t="s">
        <v>89</v>
      </c>
      <c r="C110" s="25" t="s">
        <v>185</v>
      </c>
      <c r="D110" s="12">
        <f t="shared" ref="D110:Q110" si="21">SUM(D111:D111)</f>
        <v>0</v>
      </c>
      <c r="E110" s="12">
        <f t="shared" si="21"/>
        <v>0</v>
      </c>
      <c r="F110" s="12">
        <f t="shared" si="21"/>
        <v>0</v>
      </c>
      <c r="G110" s="12">
        <f t="shared" si="21"/>
        <v>0</v>
      </c>
      <c r="H110" s="12">
        <f t="shared" si="21"/>
        <v>0</v>
      </c>
      <c r="I110" s="12">
        <f t="shared" si="21"/>
        <v>0</v>
      </c>
      <c r="J110" s="12">
        <f t="shared" si="21"/>
        <v>0</v>
      </c>
      <c r="K110" s="12">
        <f t="shared" si="21"/>
        <v>0</v>
      </c>
      <c r="L110" s="12">
        <f t="shared" si="21"/>
        <v>0</v>
      </c>
      <c r="M110" s="12">
        <f t="shared" si="21"/>
        <v>0</v>
      </c>
      <c r="N110" s="12">
        <f t="shared" si="21"/>
        <v>0</v>
      </c>
      <c r="O110" s="12">
        <f t="shared" si="21"/>
        <v>0</v>
      </c>
      <c r="P110" s="12">
        <f t="shared" si="21"/>
        <v>0</v>
      </c>
      <c r="Q110" s="12">
        <f t="shared" si="21"/>
        <v>0</v>
      </c>
      <c r="R110" s="12">
        <v>0</v>
      </c>
      <c r="S110" s="12">
        <f t="shared" ref="S110:AU110" si="22">SUM(S111:S111)</f>
        <v>0</v>
      </c>
      <c r="T110" s="12">
        <f t="shared" si="22"/>
        <v>0</v>
      </c>
      <c r="U110" s="12">
        <f t="shared" si="22"/>
        <v>0</v>
      </c>
      <c r="V110" s="12">
        <f t="shared" si="22"/>
        <v>0</v>
      </c>
      <c r="W110" s="12">
        <f t="shared" si="22"/>
        <v>0</v>
      </c>
      <c r="X110" s="12">
        <f t="shared" si="22"/>
        <v>0</v>
      </c>
      <c r="Y110" s="12">
        <f t="shared" si="22"/>
        <v>0</v>
      </c>
      <c r="Z110" s="12">
        <f t="shared" si="22"/>
        <v>0</v>
      </c>
      <c r="AA110" s="12">
        <f t="shared" si="22"/>
        <v>0</v>
      </c>
      <c r="AB110" s="12">
        <f t="shared" si="22"/>
        <v>0</v>
      </c>
      <c r="AC110" s="12">
        <f t="shared" si="22"/>
        <v>0</v>
      </c>
      <c r="AD110" s="12">
        <f t="shared" si="22"/>
        <v>0</v>
      </c>
      <c r="AE110" s="12">
        <f t="shared" si="22"/>
        <v>0</v>
      </c>
      <c r="AF110" s="12">
        <f t="shared" si="22"/>
        <v>0</v>
      </c>
      <c r="AG110" s="12">
        <f t="shared" si="22"/>
        <v>0</v>
      </c>
      <c r="AH110" s="12">
        <f t="shared" si="22"/>
        <v>0</v>
      </c>
      <c r="AI110" s="12">
        <f t="shared" si="22"/>
        <v>0</v>
      </c>
      <c r="AJ110" s="12">
        <f t="shared" si="22"/>
        <v>0.17032495816087909</v>
      </c>
      <c r="AK110" s="12">
        <f t="shared" si="22"/>
        <v>9.0025446999999995E-2</v>
      </c>
      <c r="AL110" s="12">
        <f t="shared" si="22"/>
        <v>0</v>
      </c>
      <c r="AM110" s="12">
        <f t="shared" si="22"/>
        <v>0</v>
      </c>
      <c r="AN110" s="12">
        <f t="shared" si="22"/>
        <v>0</v>
      </c>
      <c r="AO110" s="12">
        <f t="shared" si="22"/>
        <v>0</v>
      </c>
      <c r="AP110" s="12">
        <f t="shared" si="22"/>
        <v>0</v>
      </c>
      <c r="AQ110" s="12">
        <f t="shared" si="22"/>
        <v>0</v>
      </c>
      <c r="AR110" s="12">
        <f t="shared" si="22"/>
        <v>0</v>
      </c>
      <c r="AS110" s="12">
        <f t="shared" si="22"/>
        <v>0</v>
      </c>
      <c r="AT110" s="12">
        <f t="shared" si="22"/>
        <v>0</v>
      </c>
      <c r="AU110" s="12">
        <f t="shared" si="22"/>
        <v>0</v>
      </c>
    </row>
    <row r="111" spans="1:47" ht="47.25" x14ac:dyDescent="0.25">
      <c r="A111" s="2" t="s">
        <v>22</v>
      </c>
      <c r="B111" s="9" t="s">
        <v>299</v>
      </c>
      <c r="C111" s="26" t="s">
        <v>184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0.17032495816087909</v>
      </c>
      <c r="AK111" s="18">
        <v>9.0025446999999995E-2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</row>
    <row r="112" spans="1:47" ht="31.5" x14ac:dyDescent="0.25">
      <c r="A112" s="7" t="s">
        <v>23</v>
      </c>
      <c r="B112" s="8" t="s">
        <v>90</v>
      </c>
      <c r="C112" s="25" t="s">
        <v>185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</row>
    <row r="113" spans="1:47" ht="31.5" x14ac:dyDescent="0.25">
      <c r="A113" s="7" t="s">
        <v>24</v>
      </c>
      <c r="B113" s="8" t="s">
        <v>91</v>
      </c>
      <c r="C113" s="25" t="s">
        <v>185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</row>
    <row r="114" spans="1:47" ht="47.25" x14ac:dyDescent="0.25">
      <c r="A114" s="7" t="s">
        <v>25</v>
      </c>
      <c r="B114" s="8" t="s">
        <v>92</v>
      </c>
      <c r="C114" s="25" t="s">
        <v>185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</row>
    <row r="115" spans="1:47" ht="47.25" x14ac:dyDescent="0.25">
      <c r="A115" s="7" t="s">
        <v>26</v>
      </c>
      <c r="B115" s="8" t="s">
        <v>93</v>
      </c>
      <c r="C115" s="25" t="s">
        <v>185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</row>
    <row r="116" spans="1:47" ht="47.25" x14ac:dyDescent="0.25">
      <c r="A116" s="7" t="s">
        <v>27</v>
      </c>
      <c r="B116" s="8" t="s">
        <v>94</v>
      </c>
      <c r="C116" s="25" t="s">
        <v>185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</row>
    <row r="117" spans="1:47" ht="47.25" x14ac:dyDescent="0.25">
      <c r="A117" s="7" t="s">
        <v>95</v>
      </c>
      <c r="B117" s="8" t="s">
        <v>96</v>
      </c>
      <c r="C117" s="25" t="s">
        <v>185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>
        <v>0</v>
      </c>
    </row>
    <row r="118" spans="1:47" ht="47.25" x14ac:dyDescent="0.25">
      <c r="A118" s="5" t="s">
        <v>97</v>
      </c>
      <c r="B118" s="6" t="s">
        <v>98</v>
      </c>
      <c r="C118" s="24" t="s">
        <v>185</v>
      </c>
      <c r="D118" s="11">
        <f t="shared" ref="D118:AU118" si="23">D119+D120</f>
        <v>0</v>
      </c>
      <c r="E118" s="11">
        <f t="shared" si="23"/>
        <v>0</v>
      </c>
      <c r="F118" s="11">
        <f t="shared" si="23"/>
        <v>0</v>
      </c>
      <c r="G118" s="11">
        <f t="shared" si="23"/>
        <v>0</v>
      </c>
      <c r="H118" s="11">
        <f t="shared" si="23"/>
        <v>0</v>
      </c>
      <c r="I118" s="11">
        <f t="shared" si="23"/>
        <v>0</v>
      </c>
      <c r="J118" s="11">
        <f t="shared" si="23"/>
        <v>0</v>
      </c>
      <c r="K118" s="11">
        <f t="shared" si="23"/>
        <v>0</v>
      </c>
      <c r="L118" s="11">
        <f t="shared" si="23"/>
        <v>0</v>
      </c>
      <c r="M118" s="11">
        <f t="shared" si="23"/>
        <v>0</v>
      </c>
      <c r="N118" s="11">
        <f t="shared" si="23"/>
        <v>0</v>
      </c>
      <c r="O118" s="11">
        <f t="shared" si="23"/>
        <v>0</v>
      </c>
      <c r="P118" s="11">
        <f t="shared" si="23"/>
        <v>0</v>
      </c>
      <c r="Q118" s="11">
        <f t="shared" si="23"/>
        <v>0</v>
      </c>
      <c r="R118" s="11">
        <f t="shared" si="23"/>
        <v>0</v>
      </c>
      <c r="S118" s="11">
        <f t="shared" si="23"/>
        <v>0</v>
      </c>
      <c r="T118" s="11">
        <f t="shared" si="23"/>
        <v>0</v>
      </c>
      <c r="U118" s="11">
        <f t="shared" si="23"/>
        <v>0</v>
      </c>
      <c r="V118" s="11">
        <f t="shared" si="23"/>
        <v>0</v>
      </c>
      <c r="W118" s="11">
        <f t="shared" si="23"/>
        <v>0</v>
      </c>
      <c r="X118" s="11">
        <f t="shared" si="23"/>
        <v>0</v>
      </c>
      <c r="Y118" s="11">
        <f t="shared" si="23"/>
        <v>0</v>
      </c>
      <c r="Z118" s="11">
        <f t="shared" si="23"/>
        <v>0</v>
      </c>
      <c r="AA118" s="11">
        <f t="shared" si="23"/>
        <v>0</v>
      </c>
      <c r="AB118" s="11">
        <f t="shared" si="23"/>
        <v>0</v>
      </c>
      <c r="AC118" s="11">
        <f t="shared" si="23"/>
        <v>0</v>
      </c>
      <c r="AD118" s="11">
        <f t="shared" si="23"/>
        <v>0</v>
      </c>
      <c r="AE118" s="11">
        <f t="shared" si="23"/>
        <v>0</v>
      </c>
      <c r="AF118" s="11">
        <f t="shared" si="23"/>
        <v>0</v>
      </c>
      <c r="AG118" s="11">
        <f t="shared" si="23"/>
        <v>0</v>
      </c>
      <c r="AH118" s="11">
        <f t="shared" si="23"/>
        <v>0</v>
      </c>
      <c r="AI118" s="11">
        <f t="shared" si="23"/>
        <v>0</v>
      </c>
      <c r="AJ118" s="11">
        <f t="shared" si="23"/>
        <v>0</v>
      </c>
      <c r="AK118" s="11">
        <f t="shared" si="23"/>
        <v>0</v>
      </c>
      <c r="AL118" s="11">
        <f t="shared" si="23"/>
        <v>0</v>
      </c>
      <c r="AM118" s="11">
        <f t="shared" si="23"/>
        <v>0</v>
      </c>
      <c r="AN118" s="11">
        <f t="shared" si="23"/>
        <v>0</v>
      </c>
      <c r="AO118" s="11">
        <f t="shared" si="23"/>
        <v>0</v>
      </c>
      <c r="AP118" s="11">
        <f t="shared" si="23"/>
        <v>0</v>
      </c>
      <c r="AQ118" s="11">
        <f t="shared" si="23"/>
        <v>0</v>
      </c>
      <c r="AR118" s="11">
        <f t="shared" si="23"/>
        <v>0</v>
      </c>
      <c r="AS118" s="11">
        <f t="shared" si="23"/>
        <v>0</v>
      </c>
      <c r="AT118" s="11">
        <f t="shared" si="23"/>
        <v>0</v>
      </c>
      <c r="AU118" s="11">
        <f t="shared" si="23"/>
        <v>0</v>
      </c>
    </row>
    <row r="119" spans="1:47" ht="31.5" x14ac:dyDescent="0.25">
      <c r="A119" s="7" t="s">
        <v>99</v>
      </c>
      <c r="B119" s="8" t="s">
        <v>100</v>
      </c>
      <c r="C119" s="25" t="s">
        <v>185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</row>
    <row r="120" spans="1:47" ht="47.25" x14ac:dyDescent="0.25">
      <c r="A120" s="7" t="s">
        <v>101</v>
      </c>
      <c r="B120" s="8" t="s">
        <v>102</v>
      </c>
      <c r="C120" s="25" t="s">
        <v>185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</row>
    <row r="121" spans="1:47" ht="63" x14ac:dyDescent="0.25">
      <c r="A121" s="3" t="s">
        <v>103</v>
      </c>
      <c r="B121" s="4" t="s">
        <v>104</v>
      </c>
      <c r="C121" s="23" t="s">
        <v>185</v>
      </c>
      <c r="D121" s="10">
        <f t="shared" ref="D121:AU121" si="24">D122+D123</f>
        <v>0</v>
      </c>
      <c r="E121" s="10">
        <f t="shared" si="24"/>
        <v>0</v>
      </c>
      <c r="F121" s="10">
        <f t="shared" si="24"/>
        <v>0</v>
      </c>
      <c r="G121" s="10">
        <f t="shared" si="24"/>
        <v>0</v>
      </c>
      <c r="H121" s="10">
        <f t="shared" si="24"/>
        <v>0</v>
      </c>
      <c r="I121" s="10">
        <f t="shared" si="24"/>
        <v>0</v>
      </c>
      <c r="J121" s="10">
        <f t="shared" si="24"/>
        <v>0</v>
      </c>
      <c r="K121" s="10">
        <f t="shared" si="24"/>
        <v>0</v>
      </c>
      <c r="L121" s="10">
        <f t="shared" si="24"/>
        <v>0</v>
      </c>
      <c r="M121" s="10">
        <f t="shared" si="24"/>
        <v>0</v>
      </c>
      <c r="N121" s="10">
        <f t="shared" si="24"/>
        <v>0</v>
      </c>
      <c r="O121" s="10">
        <f t="shared" si="24"/>
        <v>0</v>
      </c>
      <c r="P121" s="10">
        <f t="shared" si="24"/>
        <v>0</v>
      </c>
      <c r="Q121" s="10">
        <f t="shared" si="24"/>
        <v>0</v>
      </c>
      <c r="R121" s="10">
        <f t="shared" si="24"/>
        <v>0</v>
      </c>
      <c r="S121" s="10">
        <f t="shared" si="24"/>
        <v>0</v>
      </c>
      <c r="T121" s="10">
        <f t="shared" si="24"/>
        <v>0</v>
      </c>
      <c r="U121" s="10">
        <f t="shared" si="24"/>
        <v>0</v>
      </c>
      <c r="V121" s="10">
        <f t="shared" si="24"/>
        <v>0</v>
      </c>
      <c r="W121" s="10">
        <f t="shared" si="24"/>
        <v>0</v>
      </c>
      <c r="X121" s="10">
        <f t="shared" si="24"/>
        <v>0</v>
      </c>
      <c r="Y121" s="10">
        <f t="shared" si="24"/>
        <v>0</v>
      </c>
      <c r="Z121" s="10">
        <f t="shared" si="24"/>
        <v>0</v>
      </c>
      <c r="AA121" s="10">
        <f t="shared" si="24"/>
        <v>0</v>
      </c>
      <c r="AB121" s="10">
        <f t="shared" si="24"/>
        <v>0</v>
      </c>
      <c r="AC121" s="10">
        <f t="shared" si="24"/>
        <v>0</v>
      </c>
      <c r="AD121" s="10">
        <f t="shared" si="24"/>
        <v>0</v>
      </c>
      <c r="AE121" s="10">
        <f t="shared" si="24"/>
        <v>0</v>
      </c>
      <c r="AF121" s="10">
        <f t="shared" si="24"/>
        <v>0</v>
      </c>
      <c r="AG121" s="10">
        <f t="shared" si="24"/>
        <v>0</v>
      </c>
      <c r="AH121" s="10">
        <f t="shared" si="24"/>
        <v>0</v>
      </c>
      <c r="AI121" s="10">
        <f t="shared" si="24"/>
        <v>0</v>
      </c>
      <c r="AJ121" s="10">
        <f t="shared" si="24"/>
        <v>0</v>
      </c>
      <c r="AK121" s="10">
        <f t="shared" si="24"/>
        <v>0</v>
      </c>
      <c r="AL121" s="10">
        <f t="shared" si="24"/>
        <v>0</v>
      </c>
      <c r="AM121" s="10">
        <f t="shared" si="24"/>
        <v>0</v>
      </c>
      <c r="AN121" s="10">
        <f t="shared" si="24"/>
        <v>0</v>
      </c>
      <c r="AO121" s="10">
        <f t="shared" si="24"/>
        <v>0</v>
      </c>
      <c r="AP121" s="10">
        <f t="shared" si="24"/>
        <v>0</v>
      </c>
      <c r="AQ121" s="10">
        <f t="shared" si="24"/>
        <v>0</v>
      </c>
      <c r="AR121" s="10">
        <f t="shared" si="24"/>
        <v>0</v>
      </c>
      <c r="AS121" s="10">
        <f t="shared" si="24"/>
        <v>0</v>
      </c>
      <c r="AT121" s="10">
        <f t="shared" si="24"/>
        <v>0</v>
      </c>
      <c r="AU121" s="10">
        <f t="shared" si="24"/>
        <v>0</v>
      </c>
    </row>
    <row r="122" spans="1:47" ht="63" x14ac:dyDescent="0.25">
      <c r="A122" s="5" t="s">
        <v>105</v>
      </c>
      <c r="B122" s="6" t="s">
        <v>106</v>
      </c>
      <c r="C122" s="24" t="s">
        <v>185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</row>
    <row r="123" spans="1:47" ht="47.25" x14ac:dyDescent="0.25">
      <c r="A123" s="5" t="s">
        <v>107</v>
      </c>
      <c r="B123" s="6" t="s">
        <v>108</v>
      </c>
      <c r="C123" s="24" t="s">
        <v>185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</row>
    <row r="124" spans="1:47" ht="31.5" x14ac:dyDescent="0.25">
      <c r="A124" s="3" t="s">
        <v>109</v>
      </c>
      <c r="B124" s="4" t="s">
        <v>110</v>
      </c>
      <c r="C124" s="23" t="s">
        <v>185</v>
      </c>
      <c r="D124" s="10">
        <f t="shared" ref="D124:AU124" si="25">SUM(D125:D132)</f>
        <v>0.25</v>
      </c>
      <c r="E124" s="10">
        <f t="shared" si="25"/>
        <v>0</v>
      </c>
      <c r="F124" s="10">
        <f t="shared" si="25"/>
        <v>0</v>
      </c>
      <c r="G124" s="10">
        <f t="shared" si="25"/>
        <v>0</v>
      </c>
      <c r="H124" s="10">
        <f t="shared" si="25"/>
        <v>1.3919999999999999</v>
      </c>
      <c r="I124" s="10">
        <f t="shared" si="25"/>
        <v>0</v>
      </c>
      <c r="J124" s="10">
        <f t="shared" si="25"/>
        <v>0</v>
      </c>
      <c r="K124" s="10">
        <f t="shared" si="25"/>
        <v>0</v>
      </c>
      <c r="L124" s="10">
        <f t="shared" si="25"/>
        <v>0</v>
      </c>
      <c r="M124" s="10">
        <f t="shared" si="25"/>
        <v>0</v>
      </c>
      <c r="N124" s="10">
        <f t="shared" si="25"/>
        <v>0</v>
      </c>
      <c r="O124" s="10">
        <f t="shared" si="25"/>
        <v>0</v>
      </c>
      <c r="P124" s="10">
        <f t="shared" si="25"/>
        <v>0</v>
      </c>
      <c r="Q124" s="10">
        <f t="shared" si="25"/>
        <v>0</v>
      </c>
      <c r="R124" s="10">
        <f t="shared" si="25"/>
        <v>0</v>
      </c>
      <c r="S124" s="10">
        <f t="shared" si="25"/>
        <v>0</v>
      </c>
      <c r="T124" s="10">
        <f t="shared" si="25"/>
        <v>0</v>
      </c>
      <c r="U124" s="10">
        <f t="shared" si="25"/>
        <v>0</v>
      </c>
      <c r="V124" s="10">
        <f t="shared" si="25"/>
        <v>0</v>
      </c>
      <c r="W124" s="10">
        <f t="shared" si="25"/>
        <v>0</v>
      </c>
      <c r="X124" s="10">
        <f t="shared" si="25"/>
        <v>0</v>
      </c>
      <c r="Y124" s="10">
        <f t="shared" si="25"/>
        <v>0</v>
      </c>
      <c r="Z124" s="10">
        <f t="shared" si="25"/>
        <v>0</v>
      </c>
      <c r="AA124" s="10">
        <f t="shared" si="25"/>
        <v>0</v>
      </c>
      <c r="AB124" s="10">
        <f t="shared" si="25"/>
        <v>0</v>
      </c>
      <c r="AC124" s="10">
        <f t="shared" si="25"/>
        <v>0</v>
      </c>
      <c r="AD124" s="10">
        <f t="shared" si="25"/>
        <v>0</v>
      </c>
      <c r="AE124" s="10">
        <f t="shared" si="25"/>
        <v>0</v>
      </c>
      <c r="AF124" s="10">
        <f t="shared" si="25"/>
        <v>0</v>
      </c>
      <c r="AG124" s="10">
        <f t="shared" si="25"/>
        <v>0</v>
      </c>
      <c r="AH124" s="10">
        <f t="shared" si="25"/>
        <v>0</v>
      </c>
      <c r="AI124" s="10">
        <f t="shared" si="25"/>
        <v>0</v>
      </c>
      <c r="AJ124" s="10">
        <f t="shared" si="25"/>
        <v>47.256491373969858</v>
      </c>
      <c r="AK124" s="10">
        <f t="shared" si="25"/>
        <v>2.1187826986</v>
      </c>
      <c r="AL124" s="10">
        <f t="shared" si="25"/>
        <v>0</v>
      </c>
      <c r="AM124" s="10">
        <f t="shared" si="25"/>
        <v>0</v>
      </c>
      <c r="AN124" s="10">
        <f t="shared" si="25"/>
        <v>0</v>
      </c>
      <c r="AO124" s="10">
        <f t="shared" si="25"/>
        <v>0</v>
      </c>
      <c r="AP124" s="10">
        <f t="shared" si="25"/>
        <v>0</v>
      </c>
      <c r="AQ124" s="10">
        <f t="shared" si="25"/>
        <v>0</v>
      </c>
      <c r="AR124" s="10">
        <f t="shared" si="25"/>
        <v>0</v>
      </c>
      <c r="AS124" s="10">
        <f t="shared" si="25"/>
        <v>0</v>
      </c>
      <c r="AT124" s="10">
        <f t="shared" si="25"/>
        <v>0</v>
      </c>
      <c r="AU124" s="10">
        <f t="shared" si="25"/>
        <v>0</v>
      </c>
    </row>
    <row r="125" spans="1:47" ht="31.5" x14ac:dyDescent="0.25">
      <c r="A125" s="2" t="s">
        <v>109</v>
      </c>
      <c r="B125" s="9" t="s">
        <v>300</v>
      </c>
      <c r="C125" s="26" t="s">
        <v>212</v>
      </c>
      <c r="D125" s="18">
        <v>0</v>
      </c>
      <c r="E125" s="18">
        <v>0</v>
      </c>
      <c r="F125" s="18">
        <v>0</v>
      </c>
      <c r="G125" s="18">
        <v>0</v>
      </c>
      <c r="H125" s="18">
        <v>0.46400000000000002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11.668975859446775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>
        <v>0</v>
      </c>
      <c r="AT125" s="18">
        <v>0</v>
      </c>
      <c r="AU125" s="18">
        <v>0</v>
      </c>
    </row>
    <row r="126" spans="1:47" ht="31.5" x14ac:dyDescent="0.25">
      <c r="A126" s="2" t="s">
        <v>109</v>
      </c>
      <c r="B126" s="9" t="s">
        <v>301</v>
      </c>
      <c r="C126" s="26" t="s">
        <v>213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3.0069432153098625</v>
      </c>
      <c r="AK126" s="18">
        <v>0</v>
      </c>
      <c r="AL126" s="18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  <c r="AS126" s="18">
        <v>0</v>
      </c>
      <c r="AT126" s="18">
        <v>0</v>
      </c>
      <c r="AU126" s="18">
        <v>0</v>
      </c>
    </row>
    <row r="127" spans="1:47" ht="31.5" x14ac:dyDescent="0.25">
      <c r="A127" s="2" t="s">
        <v>109</v>
      </c>
      <c r="B127" s="9" t="s">
        <v>302</v>
      </c>
      <c r="C127" s="26" t="s">
        <v>250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2.6409668850390751</v>
      </c>
      <c r="AK127" s="18">
        <v>0</v>
      </c>
      <c r="AL127" s="18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  <c r="AS127" s="18">
        <v>0</v>
      </c>
      <c r="AT127" s="18">
        <v>0</v>
      </c>
      <c r="AU127" s="18">
        <v>0</v>
      </c>
    </row>
    <row r="128" spans="1:47" ht="31.5" x14ac:dyDescent="0.25">
      <c r="A128" s="2" t="s">
        <v>109</v>
      </c>
      <c r="B128" s="9" t="s">
        <v>303</v>
      </c>
      <c r="C128" s="26" t="s">
        <v>251</v>
      </c>
      <c r="D128" s="18">
        <v>0</v>
      </c>
      <c r="E128" s="18">
        <v>0</v>
      </c>
      <c r="F128" s="18">
        <v>0</v>
      </c>
      <c r="G128" s="18">
        <v>0</v>
      </c>
      <c r="H128" s="18">
        <v>0.06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2.8201835547731555</v>
      </c>
      <c r="AK128" s="18">
        <v>0</v>
      </c>
      <c r="AL128" s="18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  <c r="AS128" s="18">
        <v>0</v>
      </c>
      <c r="AT128" s="18">
        <v>0</v>
      </c>
      <c r="AU128" s="18">
        <v>0</v>
      </c>
    </row>
    <row r="129" spans="1:47" ht="31.5" x14ac:dyDescent="0.25">
      <c r="A129" s="2" t="s">
        <v>109</v>
      </c>
      <c r="B129" s="9" t="s">
        <v>304</v>
      </c>
      <c r="C129" s="26" t="s">
        <v>214</v>
      </c>
      <c r="D129" s="18">
        <v>0</v>
      </c>
      <c r="E129" s="18">
        <v>0</v>
      </c>
      <c r="F129" s="18">
        <v>0</v>
      </c>
      <c r="G129" s="18">
        <v>0</v>
      </c>
      <c r="H129" s="18">
        <v>0.75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21.806066442382122</v>
      </c>
      <c r="AK129" s="18">
        <v>0</v>
      </c>
      <c r="AL129" s="18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  <c r="AS129" s="18">
        <v>0</v>
      </c>
      <c r="AT129" s="18">
        <v>0</v>
      </c>
      <c r="AU129" s="18">
        <v>0</v>
      </c>
    </row>
    <row r="130" spans="1:47" ht="31.5" x14ac:dyDescent="0.25">
      <c r="A130" s="2" t="s">
        <v>109</v>
      </c>
      <c r="B130" s="9" t="s">
        <v>305</v>
      </c>
      <c r="C130" s="26" t="s">
        <v>252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2.6409668850390751</v>
      </c>
      <c r="AK130" s="18">
        <v>0</v>
      </c>
      <c r="AL130" s="18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  <c r="AS130" s="18">
        <v>0</v>
      </c>
      <c r="AT130" s="18">
        <v>0</v>
      </c>
      <c r="AU130" s="18">
        <v>0</v>
      </c>
    </row>
    <row r="131" spans="1:47" ht="31.5" x14ac:dyDescent="0.25">
      <c r="A131" s="2" t="s">
        <v>109</v>
      </c>
      <c r="B131" s="9" t="s">
        <v>253</v>
      </c>
      <c r="C131" s="26" t="s">
        <v>254</v>
      </c>
      <c r="D131" s="18">
        <v>0.25</v>
      </c>
      <c r="E131" s="18">
        <v>0</v>
      </c>
      <c r="F131" s="18">
        <v>0</v>
      </c>
      <c r="G131" s="18">
        <v>0</v>
      </c>
      <c r="H131" s="18">
        <v>0.11799999999999999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2.6723885319797942</v>
      </c>
      <c r="AK131" s="18">
        <v>0</v>
      </c>
      <c r="AL131" s="18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  <c r="AS131" s="18">
        <v>0</v>
      </c>
      <c r="AT131" s="18">
        <v>0</v>
      </c>
      <c r="AU131" s="18">
        <v>0</v>
      </c>
    </row>
    <row r="132" spans="1:47" ht="31.5" x14ac:dyDescent="0.25">
      <c r="A132" s="2" t="s">
        <v>109</v>
      </c>
      <c r="B132" s="9" t="s">
        <v>306</v>
      </c>
      <c r="C132" s="26" t="s">
        <v>255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2.1187826986</v>
      </c>
      <c r="AL132" s="18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  <c r="AS132" s="18">
        <v>0</v>
      </c>
      <c r="AT132" s="18">
        <v>0</v>
      </c>
      <c r="AU132" s="18">
        <v>0</v>
      </c>
    </row>
    <row r="133" spans="1:47" ht="47.25" x14ac:dyDescent="0.25">
      <c r="A133" s="3" t="s">
        <v>111</v>
      </c>
      <c r="B133" s="4" t="s">
        <v>112</v>
      </c>
      <c r="C133" s="23" t="s">
        <v>185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</row>
    <row r="134" spans="1:47" ht="31.5" x14ac:dyDescent="0.25">
      <c r="A134" s="3" t="s">
        <v>113</v>
      </c>
      <c r="B134" s="4" t="s">
        <v>114</v>
      </c>
      <c r="C134" s="23" t="s">
        <v>185</v>
      </c>
      <c r="D134" s="10">
        <f t="shared" ref="D134:AU134" si="26">SUM(D135:D136)</f>
        <v>0</v>
      </c>
      <c r="E134" s="10">
        <f t="shared" si="26"/>
        <v>0</v>
      </c>
      <c r="F134" s="10">
        <f t="shared" si="26"/>
        <v>0</v>
      </c>
      <c r="G134" s="10">
        <f t="shared" si="26"/>
        <v>0</v>
      </c>
      <c r="H134" s="10">
        <f t="shared" si="26"/>
        <v>0</v>
      </c>
      <c r="I134" s="10">
        <f t="shared" si="26"/>
        <v>0</v>
      </c>
      <c r="J134" s="10">
        <f t="shared" si="26"/>
        <v>0</v>
      </c>
      <c r="K134" s="10">
        <f t="shared" si="26"/>
        <v>0</v>
      </c>
      <c r="L134" s="10">
        <f t="shared" si="26"/>
        <v>0</v>
      </c>
      <c r="M134" s="10">
        <f t="shared" si="26"/>
        <v>0</v>
      </c>
      <c r="N134" s="10">
        <f t="shared" si="26"/>
        <v>0</v>
      </c>
      <c r="O134" s="10">
        <f t="shared" si="26"/>
        <v>0</v>
      </c>
      <c r="P134" s="10">
        <f t="shared" si="26"/>
        <v>0</v>
      </c>
      <c r="Q134" s="10">
        <f t="shared" si="26"/>
        <v>0</v>
      </c>
      <c r="R134" s="10">
        <f t="shared" si="26"/>
        <v>0</v>
      </c>
      <c r="S134" s="10">
        <f t="shared" si="26"/>
        <v>0</v>
      </c>
      <c r="T134" s="10">
        <f t="shared" si="26"/>
        <v>0</v>
      </c>
      <c r="U134" s="10">
        <f t="shared" si="26"/>
        <v>0</v>
      </c>
      <c r="V134" s="10">
        <f t="shared" si="26"/>
        <v>0</v>
      </c>
      <c r="W134" s="10">
        <f t="shared" si="26"/>
        <v>0</v>
      </c>
      <c r="X134" s="10">
        <f t="shared" si="26"/>
        <v>0</v>
      </c>
      <c r="Y134" s="10">
        <f t="shared" si="26"/>
        <v>0</v>
      </c>
      <c r="Z134" s="10">
        <f t="shared" si="26"/>
        <v>0</v>
      </c>
      <c r="AA134" s="10">
        <f t="shared" si="26"/>
        <v>0</v>
      </c>
      <c r="AB134" s="10">
        <f t="shared" si="26"/>
        <v>0</v>
      </c>
      <c r="AC134" s="10">
        <f t="shared" si="26"/>
        <v>0</v>
      </c>
      <c r="AD134" s="10">
        <f t="shared" si="26"/>
        <v>0</v>
      </c>
      <c r="AE134" s="10">
        <f t="shared" si="26"/>
        <v>0</v>
      </c>
      <c r="AF134" s="10">
        <f t="shared" si="26"/>
        <v>0</v>
      </c>
      <c r="AG134" s="10">
        <f t="shared" si="26"/>
        <v>0</v>
      </c>
      <c r="AH134" s="10">
        <f t="shared" si="26"/>
        <v>0</v>
      </c>
      <c r="AI134" s="10">
        <f t="shared" si="26"/>
        <v>0</v>
      </c>
      <c r="AJ134" s="10">
        <f t="shared" si="26"/>
        <v>0</v>
      </c>
      <c r="AK134" s="10">
        <f t="shared" si="26"/>
        <v>0</v>
      </c>
      <c r="AL134" s="10">
        <f t="shared" si="26"/>
        <v>0</v>
      </c>
      <c r="AM134" s="10">
        <f t="shared" si="26"/>
        <v>0</v>
      </c>
      <c r="AN134" s="10">
        <f t="shared" si="26"/>
        <v>0</v>
      </c>
      <c r="AO134" s="10">
        <f t="shared" si="26"/>
        <v>0</v>
      </c>
      <c r="AP134" s="10">
        <f t="shared" si="26"/>
        <v>0</v>
      </c>
      <c r="AQ134" s="10">
        <f t="shared" si="26"/>
        <v>0</v>
      </c>
      <c r="AR134" s="10">
        <f t="shared" si="26"/>
        <v>43.323575392491357</v>
      </c>
      <c r="AS134" s="10">
        <f t="shared" si="26"/>
        <v>3.0299090400000002</v>
      </c>
      <c r="AT134" s="10">
        <f t="shared" si="26"/>
        <v>0</v>
      </c>
      <c r="AU134" s="10">
        <f t="shared" si="26"/>
        <v>0</v>
      </c>
    </row>
    <row r="135" spans="1:47" ht="47.25" x14ac:dyDescent="0.25">
      <c r="A135" s="2" t="s">
        <v>113</v>
      </c>
      <c r="B135" s="9" t="s">
        <v>182</v>
      </c>
      <c r="C135" s="26" t="s">
        <v>215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>
        <v>0</v>
      </c>
      <c r="AP135" s="18">
        <v>0</v>
      </c>
      <c r="AQ135" s="18">
        <v>0</v>
      </c>
      <c r="AR135" s="18">
        <v>40.901472592491359</v>
      </c>
      <c r="AS135" s="18">
        <v>6.2219999999999992E-3</v>
      </c>
      <c r="AT135" s="18">
        <v>0</v>
      </c>
      <c r="AU135" s="18">
        <v>0</v>
      </c>
    </row>
    <row r="136" spans="1:47" ht="31.5" x14ac:dyDescent="0.25">
      <c r="A136" s="2" t="s">
        <v>113</v>
      </c>
      <c r="B136" s="9" t="s">
        <v>268</v>
      </c>
      <c r="C136" s="26" t="s">
        <v>223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>
        <v>2.4221027999999998</v>
      </c>
      <c r="AS136" s="18">
        <v>3.02368704</v>
      </c>
      <c r="AT136" s="18">
        <v>0</v>
      </c>
      <c r="AU136" s="18">
        <v>0</v>
      </c>
    </row>
  </sheetData>
  <autoFilter ref="A22:BE136"/>
  <mergeCells count="46">
    <mergeCell ref="A16:AU16"/>
    <mergeCell ref="A5:AU5"/>
    <mergeCell ref="A6:AU6"/>
    <mergeCell ref="A7:AU7"/>
    <mergeCell ref="A8:AU8"/>
    <mergeCell ref="A9:AU9"/>
    <mergeCell ref="A10:AU10"/>
    <mergeCell ref="A11:AU11"/>
    <mergeCell ref="A12:AU12"/>
    <mergeCell ref="A13:AU13"/>
    <mergeCell ref="A14:AU14"/>
    <mergeCell ref="A15:AU15"/>
    <mergeCell ref="A17:AU17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D20:AE20"/>
    <mergeCell ref="AP19:AS19"/>
    <mergeCell ref="AT19:AU19"/>
    <mergeCell ref="D20:E20"/>
    <mergeCell ref="F20:G20"/>
    <mergeCell ref="H20:I20"/>
    <mergeCell ref="J20:K20"/>
    <mergeCell ref="L20:M20"/>
    <mergeCell ref="N20:O20"/>
    <mergeCell ref="P20:Q20"/>
    <mergeCell ref="R20:S20"/>
    <mergeCell ref="T20:U20"/>
    <mergeCell ref="V20:W20"/>
    <mergeCell ref="X20:Y20"/>
    <mergeCell ref="Z20:AA20"/>
    <mergeCell ref="AB20:AC20"/>
    <mergeCell ref="AR20:AS20"/>
    <mergeCell ref="AT20:AU20"/>
    <mergeCell ref="AF20:AG20"/>
    <mergeCell ref="AH20:AI20"/>
    <mergeCell ref="AJ20:AK20"/>
    <mergeCell ref="AL20:AM20"/>
    <mergeCell ref="AN20:AO20"/>
    <mergeCell ref="AP20:AQ20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2018-11-22T05:58:34Z</cp:lastPrinted>
  <dcterms:created xsi:type="dcterms:W3CDTF">2018-07-26T04:47:23Z</dcterms:created>
  <dcterms:modified xsi:type="dcterms:W3CDTF">2026-05-08T06:23:52Z</dcterms:modified>
</cp:coreProperties>
</file>