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9" sheetId="18" r:id="rId1"/>
  </sheets>
  <definedNames>
    <definedName name="_xlnm._FilterDatabase" localSheetId="0" hidden="1">Лист19!$A$23:$M$137</definedName>
    <definedName name="_xlnm.Print_Area" localSheetId="0">Лист19!$A$1:$M$137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8" l="1"/>
  <c r="L36" i="18"/>
  <c r="K36" i="18"/>
  <c r="J36" i="18"/>
  <c r="I36" i="18"/>
  <c r="H36" i="18"/>
  <c r="G36" i="18"/>
  <c r="F36" i="18"/>
  <c r="E36" i="18"/>
  <c r="D36" i="18"/>
  <c r="M135" i="18" l="1"/>
  <c r="M30" i="18" s="1"/>
  <c r="L135" i="18"/>
  <c r="K135" i="18"/>
  <c r="J135" i="18"/>
  <c r="J30" i="18" s="1"/>
  <c r="I135" i="18"/>
  <c r="I30" i="18" s="1"/>
  <c r="H135" i="18"/>
  <c r="G135" i="18"/>
  <c r="F135" i="18"/>
  <c r="F30" i="18" s="1"/>
  <c r="E135" i="18"/>
  <c r="E30" i="18" s="1"/>
  <c r="D135" i="18"/>
  <c r="M29" i="18"/>
  <c r="L29" i="18"/>
  <c r="I29" i="18"/>
  <c r="H29" i="18"/>
  <c r="D29" i="18"/>
  <c r="M125" i="18"/>
  <c r="M28" i="18" s="1"/>
  <c r="L125" i="18"/>
  <c r="L28" i="18" s="1"/>
  <c r="K125" i="18"/>
  <c r="J125" i="18"/>
  <c r="J28" i="18" s="1"/>
  <c r="I125" i="18"/>
  <c r="I28" i="18" s="1"/>
  <c r="H125" i="18"/>
  <c r="H28" i="18" s="1"/>
  <c r="G125" i="18"/>
  <c r="G28" i="18" s="1"/>
  <c r="F125" i="18"/>
  <c r="F28" i="18" s="1"/>
  <c r="E125" i="18"/>
  <c r="E28" i="18" s="1"/>
  <c r="D125" i="18"/>
  <c r="D28" i="18" s="1"/>
  <c r="L122" i="18"/>
  <c r="L27" i="18" s="1"/>
  <c r="H122" i="18"/>
  <c r="H27" i="18" s="1"/>
  <c r="D122" i="18"/>
  <c r="D27" i="18" s="1"/>
  <c r="J122" i="18"/>
  <c r="J27" i="18" s="1"/>
  <c r="G122" i="18"/>
  <c r="G27" i="18" s="1"/>
  <c r="F122" i="18"/>
  <c r="F27" i="18" s="1"/>
  <c r="K122" i="18"/>
  <c r="K27" i="18" s="1"/>
  <c r="J119" i="18"/>
  <c r="I119" i="18"/>
  <c r="F119" i="18"/>
  <c r="E119" i="18"/>
  <c r="L119" i="18"/>
  <c r="K119" i="18"/>
  <c r="H119" i="18"/>
  <c r="G119" i="18"/>
  <c r="D119" i="18"/>
  <c r="M119" i="18"/>
  <c r="M111" i="18"/>
  <c r="L111" i="18"/>
  <c r="K111" i="18"/>
  <c r="J111" i="18"/>
  <c r="I111" i="18"/>
  <c r="H111" i="18"/>
  <c r="G111" i="18"/>
  <c r="F111" i="18"/>
  <c r="E111" i="18"/>
  <c r="D111" i="18"/>
  <c r="M109" i="18"/>
  <c r="L109" i="18"/>
  <c r="K109" i="18"/>
  <c r="J109" i="18"/>
  <c r="I109" i="18"/>
  <c r="H109" i="18"/>
  <c r="G109" i="18"/>
  <c r="F109" i="18"/>
  <c r="E109" i="18"/>
  <c r="D109" i="18"/>
  <c r="M70" i="18"/>
  <c r="L70" i="18"/>
  <c r="K70" i="18"/>
  <c r="J70" i="18"/>
  <c r="J69" i="18" s="1"/>
  <c r="I70" i="18"/>
  <c r="H70" i="18"/>
  <c r="G70" i="18"/>
  <c r="F70" i="18"/>
  <c r="F69" i="18" s="1"/>
  <c r="E70" i="18"/>
  <c r="D70" i="18"/>
  <c r="J63" i="18"/>
  <c r="F63" i="18"/>
  <c r="M54" i="18"/>
  <c r="L54" i="18"/>
  <c r="K54" i="18"/>
  <c r="I54" i="18"/>
  <c r="H54" i="18"/>
  <c r="G54" i="18"/>
  <c r="F54" i="18"/>
  <c r="E54" i="18"/>
  <c r="D54" i="18"/>
  <c r="J54" i="18"/>
  <c r="K45" i="18"/>
  <c r="H45" i="18"/>
  <c r="G45" i="18"/>
  <c r="M45" i="18"/>
  <c r="J45" i="18"/>
  <c r="I45" i="18"/>
  <c r="F45" i="18"/>
  <c r="E45" i="18"/>
  <c r="M42" i="18"/>
  <c r="M33" i="18"/>
  <c r="L33" i="18"/>
  <c r="K33" i="18"/>
  <c r="J33" i="18"/>
  <c r="I33" i="18"/>
  <c r="H33" i="18"/>
  <c r="G33" i="18"/>
  <c r="F33" i="18"/>
  <c r="E33" i="18"/>
  <c r="D33" i="18"/>
  <c r="L30" i="18"/>
  <c r="K30" i="18"/>
  <c r="H30" i="18"/>
  <c r="G30" i="18"/>
  <c r="D30" i="18"/>
  <c r="K29" i="18"/>
  <c r="J29" i="18"/>
  <c r="G29" i="18"/>
  <c r="F29" i="18"/>
  <c r="E29" i="18"/>
  <c r="K28" i="18"/>
  <c r="G108" i="18" l="1"/>
  <c r="L45" i="18"/>
  <c r="G42" i="18"/>
  <c r="G32" i="18" s="1"/>
  <c r="K42" i="18"/>
  <c r="K32" i="18" s="1"/>
  <c r="E42" i="18"/>
  <c r="E32" i="18" s="1"/>
  <c r="E25" i="18" s="1"/>
  <c r="I42" i="18"/>
  <c r="I32" i="18" s="1"/>
  <c r="I25" i="18" s="1"/>
  <c r="I69" i="18"/>
  <c r="D42" i="18"/>
  <c r="D32" i="18" s="1"/>
  <c r="D25" i="18" s="1"/>
  <c r="F42" i="18"/>
  <c r="F32" i="18" s="1"/>
  <c r="F25" i="18" s="1"/>
  <c r="J42" i="18"/>
  <c r="K63" i="18"/>
  <c r="J32" i="18"/>
  <c r="J25" i="18" s="1"/>
  <c r="D63" i="18"/>
  <c r="H63" i="18"/>
  <c r="L63" i="18"/>
  <c r="G63" i="18"/>
  <c r="E69" i="18"/>
  <c r="M69" i="18"/>
  <c r="D45" i="18"/>
  <c r="D108" i="18"/>
  <c r="H108" i="18"/>
  <c r="L108" i="18"/>
  <c r="E108" i="18"/>
  <c r="I108" i="18"/>
  <c r="M108" i="18"/>
  <c r="K108" i="18"/>
  <c r="H42" i="18"/>
  <c r="H32" i="18" s="1"/>
  <c r="H25" i="18" s="1"/>
  <c r="L42" i="18"/>
  <c r="L32" i="18" s="1"/>
  <c r="L25" i="18" s="1"/>
  <c r="G69" i="18"/>
  <c r="K69" i="18"/>
  <c r="F108" i="18"/>
  <c r="F62" i="18" s="1"/>
  <c r="F26" i="18" s="1"/>
  <c r="J108" i="18"/>
  <c r="J62" i="18" s="1"/>
  <c r="M32" i="18"/>
  <c r="M25" i="18" s="1"/>
  <c r="E63" i="18"/>
  <c r="I63" i="18"/>
  <c r="M63" i="18"/>
  <c r="D69" i="18"/>
  <c r="H69" i="18"/>
  <c r="L69" i="18"/>
  <c r="L62" i="18" s="1"/>
  <c r="E122" i="18"/>
  <c r="E27" i="18" s="1"/>
  <c r="I122" i="18"/>
  <c r="I27" i="18" s="1"/>
  <c r="M122" i="18"/>
  <c r="M27" i="18" s="1"/>
  <c r="K62" i="18" l="1"/>
  <c r="K26" i="18" s="1"/>
  <c r="H62" i="18"/>
  <c r="H26" i="18" s="1"/>
  <c r="M62" i="18"/>
  <c r="M26" i="18" s="1"/>
  <c r="M24" i="18" s="1"/>
  <c r="E62" i="18"/>
  <c r="E26" i="18" s="1"/>
  <c r="E24" i="18" s="1"/>
  <c r="G62" i="18"/>
  <c r="G26" i="18" s="1"/>
  <c r="I62" i="18"/>
  <c r="I26" i="18" s="1"/>
  <c r="I24" i="18" s="1"/>
  <c r="D62" i="18"/>
  <c r="D26" i="18" s="1"/>
  <c r="D24" i="18" s="1"/>
  <c r="F24" i="18"/>
  <c r="J26" i="18"/>
  <c r="J24" i="18" s="1"/>
  <c r="J31" i="18"/>
  <c r="L26" i="18"/>
  <c r="L24" i="18" s="1"/>
  <c r="L31" i="18"/>
  <c r="F31" i="18"/>
  <c r="I31" i="18"/>
  <c r="H24" i="18"/>
  <c r="K25" i="18"/>
  <c r="H31" i="18"/>
  <c r="G25" i="18"/>
  <c r="G31" i="18" l="1"/>
  <c r="K24" i="18"/>
  <c r="K31" i="18"/>
  <c r="E31" i="18"/>
  <c r="M31" i="18"/>
  <c r="G24" i="18"/>
  <c r="D31" i="18"/>
</calcChain>
</file>

<file path=xl/sharedStrings.xml><?xml version="1.0" encoding="utf-8"?>
<sst xmlns="http://schemas.openxmlformats.org/spreadsheetml/2006/main" count="985" uniqueCount="247">
  <si>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</si>
  <si>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</si>
  <si>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</si>
  <si>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</si>
  <si>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</si>
  <si>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</si>
  <si>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</si>
  <si>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</si>
  <si>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</si>
  <si>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</si>
  <si>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</si>
  <si>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</si>
  <si>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конец отчетного периода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</si>
  <si>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</si>
  <si>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</si>
  <si>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</si>
  <si>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</si>
  <si>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</si>
  <si>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</si>
  <si>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</si>
  <si>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</si>
  <si>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</si>
  <si>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</si>
  <si>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факт на 01.01.2025 года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</si>
  <si>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</si>
  <si>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</si>
  <si>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</si>
  <si>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</si>
  <si>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</si>
  <si>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</si>
  <si>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</si>
  <si>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</si>
  <si>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</si>
  <si>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</si>
  <si>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</si>
  <si>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</si>
  <si>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</si>
  <si>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</si>
  <si>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</si>
  <si>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</si>
  <si>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</si>
  <si>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</si>
  <si>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</si>
  <si>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</si>
  <si>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</si>
  <si>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</si>
  <si>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</si>
  <si>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</si>
  <si>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</si>
  <si>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</si>
  <si>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</si>
  <si>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</si>
  <si>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</si>
  <si>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</si>
  <si>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</si>
  <si>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</si>
  <si>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</si>
  <si>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</si>
  <si>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</si>
  <si>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</si>
  <si>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</si>
  <si>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</si>
  <si>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</si>
  <si>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</si>
  <si>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</si>
  <si>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</si>
  <si>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</si>
  <si>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</si>
  <si>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</si>
  <si>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</si>
  <si>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</si>
  <si>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</si>
  <si>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</si>
  <si>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</si>
  <si>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</si>
  <si>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</si>
  <si>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</si>
  <si>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</si>
  <si>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</si>
  <si>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</si>
  <si>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</si>
  <si>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</si>
  <si>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</si>
  <si>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</si>
  <si>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</si>
  <si>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</si>
  <si>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</si>
  <si>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</si>
  <si>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</si>
  <si>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</si>
  <si>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</si>
  <si>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</si>
  <si>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</si>
  <si>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</si>
  <si>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</si>
  <si>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</si>
  <si>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</si>
  <si>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</si>
  <si>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</si>
  <si>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</si>
  <si>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</si>
  <si>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</si>
  <si>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</si>
  <si>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</si>
  <si>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</si>
  <si>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</si>
  <si>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</si>
  <si>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</si>
  <si>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</si>
  <si>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</si>
  <si>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</si>
  <si>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</si>
  <si>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</si>
  <si>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</si>
  <si>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</si>
  <si>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</si>
  <si>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</si>
  <si>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</si>
  <si>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</si>
  <si>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</si>
  <si>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</si>
  <si>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</si>
  <si>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производственных баз филиала АО "Оренбургкоммунэлектросеть" Бугурусланских КЭС</t>
  </si>
  <si>
    <t>O_ИП00186</t>
  </si>
  <si>
    <t>O_ИП00191</t>
  </si>
  <si>
    <t>Г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</si>
  <si>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</si>
  <si>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</si>
  <si>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</si>
  <si>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</si>
  <si>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</si>
  <si>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</si>
  <si>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</si>
  <si>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</si>
  <si>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</si>
  <si>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</si>
  <si>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</si>
  <si>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</si>
  <si>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</si>
  <si>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</si>
  <si>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</si>
  <si>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</si>
  <si>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</si>
  <si>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</si>
  <si>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</si>
  <si>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</si>
  <si>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</si>
  <si>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</si>
  <si>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</si>
  <si>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</si>
  <si>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</si>
  <si>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</si>
  <si>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O_ИП00235</t>
  </si>
  <si>
    <t>O_ИП00238</t>
  </si>
  <si>
    <t>O_ИП00257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</si>
  <si>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</si>
  <si>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</si>
  <si>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</si>
  <si>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</si>
  <si>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</si>
  <si>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</si>
  <si>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</si>
  <si>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</si>
  <si>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</si>
  <si>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</si>
  <si>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</si>
  <si>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</si>
  <si>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</si>
  <si>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</si>
  <si>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</si>
  <si>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</si>
  <si>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</si>
  <si>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</si>
  <si>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>P_ИП00004</t>
  </si>
  <si>
    <t>Реконструкция распределительных сетей ВЛ-0,4кВ, ТП(РП)-6(10)/0,4кВ, г. Абдулино</t>
  </si>
  <si>
    <t>O_ИП00038</t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</si>
  <si>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</si>
  <si>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</si>
  <si>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</si>
  <si>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</si>
  <si>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</si>
  <si>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</si>
  <si>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</si>
  <si>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</si>
  <si>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</si>
  <si>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</si>
  <si>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</si>
  <si>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</si>
  <si>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</si>
  <si>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</si>
  <si>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</si>
  <si>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</si>
  <si>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</si>
  <si>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</si>
  <si>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</si>
  <si>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O_ИП00394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</si>
  <si>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</si>
  <si>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</si>
  <si>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</si>
  <si>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</si>
  <si>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</si>
  <si>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</si>
  <si>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</si>
  <si>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</si>
  <si>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</si>
  <si>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</si>
  <si>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распределительных сетей ВЛ-6(10)кВ, ВЛ-0,4кВ, КЛ-0,4кВ, г. Бузулук</t>
  </si>
  <si>
    <t>O_ИП00082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</si>
  <si>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</si>
  <si>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</si>
  <si>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</si>
  <si>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</si>
  <si>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</si>
  <si>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</si>
  <si>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</si>
  <si>
    <t>Приобретение оборудования не требующее монтажа, электросетевого имущества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</si>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</sst>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24" borderId="1" xfId="1" applyNumberFormat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/>
    </xf>
    <xf numFmtId="0" fontId="31" fillId="24" borderId="1" xfId="1" applyFont="1" applyFill="1" applyBorder="1" applyAlignment="1">
      <alignment horizontal="center" vertical="center"/>
    </xf>
    <xf numFmtId="49" fontId="2" fillId="25" borderId="1" xfId="1" applyNumberFormat="1" applyFont="1" applyFill="1" applyBorder="1" applyAlignment="1">
      <alignment horizontal="center" vertical="center"/>
    </xf>
    <xf numFmtId="0" fontId="2" fillId="25" borderId="1" xfId="1" applyFont="1" applyFill="1" applyBorder="1" applyAlignment="1">
      <alignment horizontal="center" vertical="center" wrapText="1"/>
    </xf>
    <xf numFmtId="0" fontId="31" fillId="25" borderId="1" xfId="1" applyFont="1" applyFill="1" applyBorder="1" applyAlignment="1">
      <alignment horizontal="center" vertical="center"/>
    </xf>
    <xf numFmtId="49" fontId="2" fillId="26" borderId="1" xfId="1" applyNumberFormat="1" applyFont="1" applyFill="1" applyBorder="1" applyAlignment="1">
      <alignment horizontal="center" vertical="center"/>
    </xf>
    <xf numFmtId="0" fontId="2" fillId="26" borderId="1" xfId="1" applyFont="1" applyFill="1" applyBorder="1" applyAlignment="1">
      <alignment horizontal="center" vertical="center" wrapText="1"/>
    </xf>
    <xf numFmtId="0" fontId="31" fillId="26" borderId="1" xfId="1" applyFont="1" applyFill="1" applyBorder="1" applyAlignment="1">
      <alignment horizontal="center" vertical="center"/>
    </xf>
    <xf numFmtId="49" fontId="2" fillId="27" borderId="1" xfId="1" applyNumberFormat="1" applyFont="1" applyFill="1" applyBorder="1" applyAlignment="1">
      <alignment horizontal="center" vertical="center"/>
    </xf>
    <xf numFmtId="0" fontId="2" fillId="27" borderId="1" xfId="1" applyFont="1" applyFill="1" applyBorder="1" applyAlignment="1">
      <alignment horizontal="center" vertical="center" wrapText="1"/>
    </xf>
    <xf numFmtId="0" fontId="31" fillId="27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8" fontId="2" fillId="24" borderId="1" xfId="1" applyNumberFormat="1" applyFont="1" applyFill="1" applyBorder="1" applyAlignment="1">
      <alignment horizontal="center" vertical="center" wrapText="1"/>
    </xf>
    <xf numFmtId="168" fontId="2" fillId="25" borderId="1" xfId="1" applyNumberFormat="1" applyFont="1" applyFill="1" applyBorder="1" applyAlignment="1">
      <alignment horizontal="center" vertical="center" wrapText="1"/>
    </xf>
    <xf numFmtId="168" fontId="2" fillId="26" borderId="1" xfId="1" applyNumberFormat="1" applyFont="1" applyFill="1" applyBorder="1" applyAlignment="1">
      <alignment horizontal="center" vertical="center" wrapText="1"/>
    </xf>
    <xf numFmtId="168" fontId="2" fillId="27" borderId="1" xfId="1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43"/>
  <sheetViews>
    <sheetView tabSelected="1" view="pageBreakPreview" zoomScaleNormal="100" zoomScaleSheetLayoutView="100" workbookViewId="0">
      <selection activeCell="B3" sqref="B3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13" width="18.7109375" style="5" customWidth="1"/>
    <col min="14" max="16384" width="9.140625" style="5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36" t="s">
        <v>19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25">
      <c r="A6" s="36" t="s">
        <v>18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25">
      <c r="A7" s="36" t="s">
        <v>17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x14ac:dyDescent="0.25">
      <c r="A8" s="36" t="s">
        <v>16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x14ac:dyDescent="0.25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x14ac:dyDescent="0.25">
      <c r="A10" s="36" t="s">
        <v>159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s="4" customFormat="1" ht="30" customHeight="1" x14ac:dyDescent="0.25">
      <c r="A12" s="37" t="s">
        <v>22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x14ac:dyDescent="0.25">
      <c r="A13" s="34" t="s">
        <v>20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158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14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157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164.25" customHeight="1" x14ac:dyDescent="0.25">
      <c r="A21" s="33" t="s">
        <v>2</v>
      </c>
      <c r="B21" s="33" t="s">
        <v>3</v>
      </c>
      <c r="C21" s="33" t="s">
        <v>4</v>
      </c>
      <c r="D21" s="33" t="s">
        <v>6</v>
      </c>
      <c r="E21" s="33" t="s">
        <v>7</v>
      </c>
      <c r="F21" s="33" t="s">
        <v>8</v>
      </c>
      <c r="G21" s="33"/>
      <c r="H21" s="33" t="s">
        <v>9</v>
      </c>
      <c r="I21" s="33"/>
      <c r="J21" s="33" t="s">
        <v>10</v>
      </c>
      <c r="K21" s="33"/>
      <c r="L21" s="33" t="s">
        <v>11</v>
      </c>
      <c r="M21" s="33"/>
    </row>
    <row r="22" spans="1:13" ht="47.25" x14ac:dyDescent="0.25">
      <c r="A22" s="33"/>
      <c r="B22" s="33"/>
      <c r="C22" s="33"/>
      <c r="D22" s="33"/>
      <c r="E22" s="33"/>
      <c r="F22" s="3" t="s">
        <v>23</v>
      </c>
      <c r="G22" s="3" t="s">
        <v>12</v>
      </c>
      <c r="H22" s="30" t="s">
        <v>23</v>
      </c>
      <c r="I22" s="3" t="s">
        <v>12</v>
      </c>
      <c r="J22" s="30" t="s">
        <v>23</v>
      </c>
      <c r="K22" s="3" t="s">
        <v>12</v>
      </c>
      <c r="L22" s="30" t="s">
        <v>23</v>
      </c>
      <c r="M22" s="3" t="s">
        <v>12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ht="31.5" x14ac:dyDescent="0.25">
      <c r="A24" s="6" t="s">
        <v>24</v>
      </c>
      <c r="B24" s="7" t="s">
        <v>25</v>
      </c>
      <c r="C24" s="8" t="s">
        <v>125</v>
      </c>
      <c r="D24" s="22">
        <f t="shared" ref="D24:M24" si="0">D25+D26+D27+D28+D29+D30</f>
        <v>0</v>
      </c>
      <c r="E24" s="22">
        <f t="shared" si="0"/>
        <v>0</v>
      </c>
      <c r="F24" s="22">
        <f t="shared" si="0"/>
        <v>0</v>
      </c>
      <c r="G24" s="22">
        <f t="shared" si="0"/>
        <v>0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22">
        <f t="shared" si="0"/>
        <v>0</v>
      </c>
      <c r="M24" s="22">
        <f t="shared" si="0"/>
        <v>0</v>
      </c>
    </row>
    <row r="25" spans="1:13" x14ac:dyDescent="0.25">
      <c r="A25" s="6" t="s">
        <v>26</v>
      </c>
      <c r="B25" s="7" t="s">
        <v>27</v>
      </c>
      <c r="C25" s="9" t="s">
        <v>125</v>
      </c>
      <c r="D25" s="22">
        <f t="shared" ref="D25:M25" si="1">D32</f>
        <v>0</v>
      </c>
      <c r="E25" s="22">
        <f t="shared" si="1"/>
        <v>0</v>
      </c>
      <c r="F25" s="22">
        <f t="shared" si="1"/>
        <v>0</v>
      </c>
      <c r="G25" s="22">
        <f t="shared" si="1"/>
        <v>0</v>
      </c>
      <c r="H25" s="22">
        <f t="shared" si="1"/>
        <v>0</v>
      </c>
      <c r="I25" s="22">
        <f t="shared" si="1"/>
        <v>0</v>
      </c>
      <c r="J25" s="22">
        <f t="shared" si="1"/>
        <v>0</v>
      </c>
      <c r="K25" s="22">
        <f t="shared" si="1"/>
        <v>0</v>
      </c>
      <c r="L25" s="22">
        <f t="shared" si="1"/>
        <v>0</v>
      </c>
      <c r="M25" s="22">
        <f t="shared" si="1"/>
        <v>0</v>
      </c>
    </row>
    <row r="26" spans="1:13" ht="31.5" x14ac:dyDescent="0.25">
      <c r="A26" s="6" t="s">
        <v>28</v>
      </c>
      <c r="B26" s="7" t="s">
        <v>29</v>
      </c>
      <c r="C26" s="9" t="s">
        <v>125</v>
      </c>
      <c r="D26" s="22">
        <f t="shared" ref="D26:M26" si="2">D62</f>
        <v>0</v>
      </c>
      <c r="E26" s="22">
        <f t="shared" si="2"/>
        <v>0</v>
      </c>
      <c r="F26" s="22">
        <f t="shared" si="2"/>
        <v>0</v>
      </c>
      <c r="G26" s="22">
        <f t="shared" si="2"/>
        <v>0</v>
      </c>
      <c r="H26" s="22">
        <f t="shared" si="2"/>
        <v>0</v>
      </c>
      <c r="I26" s="22">
        <f t="shared" si="2"/>
        <v>0</v>
      </c>
      <c r="J26" s="22">
        <f t="shared" si="2"/>
        <v>0</v>
      </c>
      <c r="K26" s="22">
        <f t="shared" si="2"/>
        <v>0</v>
      </c>
      <c r="L26" s="22">
        <f t="shared" si="2"/>
        <v>0</v>
      </c>
      <c r="M26" s="22">
        <f t="shared" si="2"/>
        <v>0</v>
      </c>
    </row>
    <row r="27" spans="1:13" ht="63" x14ac:dyDescent="0.25">
      <c r="A27" s="6" t="s">
        <v>30</v>
      </c>
      <c r="B27" s="7" t="s">
        <v>31</v>
      </c>
      <c r="C27" s="9" t="s">
        <v>125</v>
      </c>
      <c r="D27" s="22">
        <f t="shared" ref="D27:M27" si="3">D122</f>
        <v>0</v>
      </c>
      <c r="E27" s="22">
        <f t="shared" si="3"/>
        <v>0</v>
      </c>
      <c r="F27" s="22">
        <f t="shared" si="3"/>
        <v>0</v>
      </c>
      <c r="G27" s="22">
        <f t="shared" si="3"/>
        <v>0</v>
      </c>
      <c r="H27" s="22">
        <f t="shared" si="3"/>
        <v>0</v>
      </c>
      <c r="I27" s="22">
        <f t="shared" si="3"/>
        <v>0</v>
      </c>
      <c r="J27" s="22">
        <f t="shared" si="3"/>
        <v>0</v>
      </c>
      <c r="K27" s="22">
        <f t="shared" si="3"/>
        <v>0</v>
      </c>
      <c r="L27" s="22">
        <f t="shared" si="3"/>
        <v>0</v>
      </c>
      <c r="M27" s="22">
        <f t="shared" si="3"/>
        <v>0</v>
      </c>
    </row>
    <row r="28" spans="1:13" ht="31.5" x14ac:dyDescent="0.25">
      <c r="A28" s="6" t="s">
        <v>32</v>
      </c>
      <c r="B28" s="7" t="s">
        <v>33</v>
      </c>
      <c r="C28" s="9" t="s">
        <v>125</v>
      </c>
      <c r="D28" s="22">
        <f t="shared" ref="D28:M28" si="4">D125</f>
        <v>0</v>
      </c>
      <c r="E28" s="22">
        <f t="shared" si="4"/>
        <v>0</v>
      </c>
      <c r="F28" s="22">
        <f t="shared" si="4"/>
        <v>0</v>
      </c>
      <c r="G28" s="22">
        <f t="shared" si="4"/>
        <v>0</v>
      </c>
      <c r="H28" s="22">
        <f t="shared" si="4"/>
        <v>0</v>
      </c>
      <c r="I28" s="22">
        <f t="shared" si="4"/>
        <v>0</v>
      </c>
      <c r="J28" s="22">
        <f t="shared" si="4"/>
        <v>0</v>
      </c>
      <c r="K28" s="22">
        <f t="shared" si="4"/>
        <v>0</v>
      </c>
      <c r="L28" s="22">
        <f t="shared" si="4"/>
        <v>0</v>
      </c>
      <c r="M28" s="22">
        <f t="shared" si="4"/>
        <v>0</v>
      </c>
    </row>
    <row r="29" spans="1:13" ht="31.5" x14ac:dyDescent="0.25">
      <c r="A29" s="6" t="s">
        <v>34</v>
      </c>
      <c r="B29" s="7" t="s">
        <v>35</v>
      </c>
      <c r="C29" s="9" t="s">
        <v>125</v>
      </c>
      <c r="D29" s="22">
        <f t="shared" ref="D29:M29" si="5">D134</f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22">
        <f t="shared" si="5"/>
        <v>0</v>
      </c>
      <c r="I29" s="22">
        <f t="shared" si="5"/>
        <v>0</v>
      </c>
      <c r="J29" s="22">
        <f t="shared" si="5"/>
        <v>0</v>
      </c>
      <c r="K29" s="22">
        <f t="shared" si="5"/>
        <v>0</v>
      </c>
      <c r="L29" s="22">
        <f t="shared" si="5"/>
        <v>0</v>
      </c>
      <c r="M29" s="22">
        <f t="shared" si="5"/>
        <v>0</v>
      </c>
    </row>
    <row r="30" spans="1:13" x14ac:dyDescent="0.25">
      <c r="A30" s="6" t="s">
        <v>36</v>
      </c>
      <c r="B30" s="7" t="s">
        <v>37</v>
      </c>
      <c r="C30" s="9" t="s">
        <v>125</v>
      </c>
      <c r="D30" s="22">
        <f t="shared" ref="D30:M30" si="6">D135</f>
        <v>0</v>
      </c>
      <c r="E30" s="22">
        <f t="shared" si="6"/>
        <v>0</v>
      </c>
      <c r="F30" s="22">
        <f t="shared" si="6"/>
        <v>0</v>
      </c>
      <c r="G30" s="22">
        <f t="shared" si="6"/>
        <v>0</v>
      </c>
      <c r="H30" s="22">
        <f t="shared" si="6"/>
        <v>0</v>
      </c>
      <c r="I30" s="22">
        <f t="shared" si="6"/>
        <v>0</v>
      </c>
      <c r="J30" s="22">
        <f t="shared" si="6"/>
        <v>0</v>
      </c>
      <c r="K30" s="22">
        <f t="shared" si="6"/>
        <v>0</v>
      </c>
      <c r="L30" s="22">
        <f t="shared" si="6"/>
        <v>0</v>
      </c>
      <c r="M30" s="22">
        <f t="shared" si="6"/>
        <v>0</v>
      </c>
    </row>
    <row r="31" spans="1:13" x14ac:dyDescent="0.25">
      <c r="A31" s="10" t="s">
        <v>38</v>
      </c>
      <c r="B31" s="11" t="s">
        <v>39</v>
      </c>
      <c r="C31" s="12" t="s">
        <v>125</v>
      </c>
      <c r="D31" s="23">
        <f t="shared" ref="D31:M31" si="7">D32+D62+D122+D125+D134+D135</f>
        <v>0</v>
      </c>
      <c r="E31" s="23">
        <f t="shared" si="7"/>
        <v>0</v>
      </c>
      <c r="F31" s="23">
        <f t="shared" si="7"/>
        <v>0</v>
      </c>
      <c r="G31" s="23">
        <f t="shared" si="7"/>
        <v>0</v>
      </c>
      <c r="H31" s="23">
        <f t="shared" si="7"/>
        <v>0</v>
      </c>
      <c r="I31" s="23">
        <f t="shared" si="7"/>
        <v>0</v>
      </c>
      <c r="J31" s="23">
        <f t="shared" si="7"/>
        <v>0</v>
      </c>
      <c r="K31" s="23">
        <f t="shared" si="7"/>
        <v>0</v>
      </c>
      <c r="L31" s="23">
        <f t="shared" si="7"/>
        <v>0</v>
      </c>
      <c r="M31" s="23">
        <f t="shared" si="7"/>
        <v>0</v>
      </c>
    </row>
    <row r="32" spans="1:13" ht="31.5" x14ac:dyDescent="0.25">
      <c r="A32" s="10" t="s">
        <v>40</v>
      </c>
      <c r="B32" s="11" t="s">
        <v>41</v>
      </c>
      <c r="C32" s="12" t="s">
        <v>125</v>
      </c>
      <c r="D32" s="23">
        <f t="shared" ref="D32:M32" si="8">D33+D42+D45+D54</f>
        <v>0</v>
      </c>
      <c r="E32" s="23">
        <f t="shared" si="8"/>
        <v>0</v>
      </c>
      <c r="F32" s="23">
        <f t="shared" si="8"/>
        <v>0</v>
      </c>
      <c r="G32" s="23">
        <f t="shared" si="8"/>
        <v>0</v>
      </c>
      <c r="H32" s="23">
        <f t="shared" si="8"/>
        <v>0</v>
      </c>
      <c r="I32" s="23">
        <f t="shared" si="8"/>
        <v>0</v>
      </c>
      <c r="J32" s="23">
        <f t="shared" si="8"/>
        <v>0</v>
      </c>
      <c r="K32" s="23">
        <f t="shared" si="8"/>
        <v>0</v>
      </c>
      <c r="L32" s="23">
        <f t="shared" si="8"/>
        <v>0</v>
      </c>
      <c r="M32" s="23">
        <f t="shared" si="8"/>
        <v>0</v>
      </c>
    </row>
    <row r="33" spans="1:13" ht="47.25" x14ac:dyDescent="0.25">
      <c r="A33" s="13" t="s">
        <v>42</v>
      </c>
      <c r="B33" s="14" t="s">
        <v>43</v>
      </c>
      <c r="C33" s="15" t="s">
        <v>125</v>
      </c>
      <c r="D33" s="24">
        <f t="shared" ref="D33:M33" si="9">D34+D35+D36</f>
        <v>0</v>
      </c>
      <c r="E33" s="24">
        <f t="shared" si="9"/>
        <v>0</v>
      </c>
      <c r="F33" s="24">
        <f t="shared" si="9"/>
        <v>0</v>
      </c>
      <c r="G33" s="24">
        <f t="shared" si="9"/>
        <v>0</v>
      </c>
      <c r="H33" s="24">
        <f t="shared" si="9"/>
        <v>0</v>
      </c>
      <c r="I33" s="24">
        <f t="shared" si="9"/>
        <v>0</v>
      </c>
      <c r="J33" s="24">
        <f t="shared" si="9"/>
        <v>0</v>
      </c>
      <c r="K33" s="24">
        <f t="shared" si="9"/>
        <v>0</v>
      </c>
      <c r="L33" s="24">
        <f t="shared" si="9"/>
        <v>0</v>
      </c>
      <c r="M33" s="24">
        <f t="shared" si="9"/>
        <v>0</v>
      </c>
    </row>
    <row r="34" spans="1:13" ht="63" x14ac:dyDescent="0.25">
      <c r="A34" s="16" t="s">
        <v>44</v>
      </c>
      <c r="B34" s="17" t="s">
        <v>45</v>
      </c>
      <c r="C34" s="18" t="s">
        <v>125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</row>
    <row r="35" spans="1:13" ht="63" x14ac:dyDescent="0.25">
      <c r="A35" s="16" t="s">
        <v>46</v>
      </c>
      <c r="B35" s="17" t="s">
        <v>47</v>
      </c>
      <c r="C35" s="18" t="s">
        <v>125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</row>
    <row r="36" spans="1:13" ht="47.25" x14ac:dyDescent="0.25">
      <c r="A36" s="16" t="s">
        <v>48</v>
      </c>
      <c r="B36" s="17" t="s">
        <v>49</v>
      </c>
      <c r="C36" s="18" t="s">
        <v>125</v>
      </c>
      <c r="D36" s="25">
        <f t="shared" ref="D36:M36" si="10">SUM(D37:D41)</f>
        <v>0</v>
      </c>
      <c r="E36" s="25">
        <f t="shared" si="10"/>
        <v>0</v>
      </c>
      <c r="F36" s="25">
        <f t="shared" si="10"/>
        <v>0</v>
      </c>
      <c r="G36" s="25">
        <f t="shared" si="10"/>
        <v>0</v>
      </c>
      <c r="H36" s="25">
        <f t="shared" si="10"/>
        <v>0</v>
      </c>
      <c r="I36" s="25">
        <f t="shared" si="10"/>
        <v>0</v>
      </c>
      <c r="J36" s="25">
        <f t="shared" si="10"/>
        <v>0</v>
      </c>
      <c r="K36" s="25">
        <f t="shared" si="10"/>
        <v>0</v>
      </c>
      <c r="L36" s="25">
        <f t="shared" si="10"/>
        <v>0</v>
      </c>
      <c r="M36" s="25">
        <f t="shared" si="10"/>
        <v>0</v>
      </c>
    </row>
    <row r="37" spans="1:13" s="29" customFormat="1" ht="47.25" x14ac:dyDescent="0.25">
      <c r="A37" s="19" t="s">
        <v>48</v>
      </c>
      <c r="B37" s="27" t="s">
        <v>160</v>
      </c>
      <c r="C37" s="28" t="s">
        <v>161</v>
      </c>
      <c r="D37" s="26" t="s">
        <v>54</v>
      </c>
      <c r="E37" s="26" t="s">
        <v>54</v>
      </c>
      <c r="F37" s="26" t="s">
        <v>54</v>
      </c>
      <c r="G37" s="26" t="s">
        <v>54</v>
      </c>
      <c r="H37" s="26" t="s">
        <v>54</v>
      </c>
      <c r="I37" s="26" t="s">
        <v>54</v>
      </c>
      <c r="J37" s="26" t="s">
        <v>54</v>
      </c>
      <c r="K37" s="26" t="s">
        <v>54</v>
      </c>
      <c r="L37" s="26" t="s">
        <v>54</v>
      </c>
      <c r="M37" s="26" t="s">
        <v>54</v>
      </c>
    </row>
    <row r="38" spans="1:13" s="29" customFormat="1" ht="47.25" x14ac:dyDescent="0.25">
      <c r="A38" s="19" t="s">
        <v>48</v>
      </c>
      <c r="B38" s="27" t="s">
        <v>162</v>
      </c>
      <c r="C38" s="28" t="s">
        <v>163</v>
      </c>
      <c r="D38" s="26" t="s">
        <v>54</v>
      </c>
      <c r="E38" s="26" t="s">
        <v>54</v>
      </c>
      <c r="F38" s="26" t="s">
        <v>54</v>
      </c>
      <c r="G38" s="26" t="s">
        <v>54</v>
      </c>
      <c r="H38" s="26" t="s">
        <v>54</v>
      </c>
      <c r="I38" s="26" t="s">
        <v>54</v>
      </c>
      <c r="J38" s="26" t="s">
        <v>54</v>
      </c>
      <c r="K38" s="26" t="s">
        <v>54</v>
      </c>
      <c r="L38" s="26" t="s">
        <v>54</v>
      </c>
      <c r="M38" s="26" t="s">
        <v>54</v>
      </c>
    </row>
    <row r="39" spans="1:13" s="29" customFormat="1" ht="47.25" x14ac:dyDescent="0.25">
      <c r="A39" s="19" t="s">
        <v>48</v>
      </c>
      <c r="B39" s="27" t="s">
        <v>164</v>
      </c>
      <c r="C39" s="28" t="s">
        <v>156</v>
      </c>
      <c r="D39" s="26" t="s">
        <v>54</v>
      </c>
      <c r="E39" s="26" t="s">
        <v>54</v>
      </c>
      <c r="F39" s="26" t="s">
        <v>54</v>
      </c>
      <c r="G39" s="26" t="s">
        <v>54</v>
      </c>
      <c r="H39" s="26" t="s">
        <v>54</v>
      </c>
      <c r="I39" s="26" t="s">
        <v>54</v>
      </c>
      <c r="J39" s="26" t="s">
        <v>54</v>
      </c>
      <c r="K39" s="26" t="s">
        <v>54</v>
      </c>
      <c r="L39" s="26" t="s">
        <v>54</v>
      </c>
      <c r="M39" s="26" t="s">
        <v>54</v>
      </c>
    </row>
    <row r="40" spans="1:13" s="29" customFormat="1" ht="47.25" x14ac:dyDescent="0.25">
      <c r="A40" s="19" t="s">
        <v>48</v>
      </c>
      <c r="B40" s="27" t="s">
        <v>165</v>
      </c>
      <c r="C40" s="28" t="s">
        <v>166</v>
      </c>
      <c r="D40" s="26" t="s">
        <v>54</v>
      </c>
      <c r="E40" s="26" t="s">
        <v>54</v>
      </c>
      <c r="F40" s="26" t="s">
        <v>54</v>
      </c>
      <c r="G40" s="26" t="s">
        <v>54</v>
      </c>
      <c r="H40" s="26" t="s">
        <v>54</v>
      </c>
      <c r="I40" s="26" t="s">
        <v>54</v>
      </c>
      <c r="J40" s="26" t="s">
        <v>54</v>
      </c>
      <c r="K40" s="26" t="s">
        <v>54</v>
      </c>
      <c r="L40" s="26" t="s">
        <v>54</v>
      </c>
      <c r="M40" s="26" t="s">
        <v>54</v>
      </c>
    </row>
    <row r="41" spans="1:13" s="29" customFormat="1" ht="47.25" x14ac:dyDescent="0.25">
      <c r="A41" s="19" t="s">
        <v>48</v>
      </c>
      <c r="B41" s="27" t="s">
        <v>167</v>
      </c>
      <c r="C41" s="28" t="s">
        <v>168</v>
      </c>
      <c r="D41" s="26" t="s">
        <v>54</v>
      </c>
      <c r="E41" s="26" t="s">
        <v>54</v>
      </c>
      <c r="F41" s="26" t="s">
        <v>54</v>
      </c>
      <c r="G41" s="26" t="s">
        <v>54</v>
      </c>
      <c r="H41" s="26" t="s">
        <v>54</v>
      </c>
      <c r="I41" s="26" t="s">
        <v>54</v>
      </c>
      <c r="J41" s="26" t="s">
        <v>54</v>
      </c>
      <c r="K41" s="26" t="s">
        <v>54</v>
      </c>
      <c r="L41" s="26" t="s">
        <v>54</v>
      </c>
      <c r="M41" s="26" t="s">
        <v>54</v>
      </c>
    </row>
    <row r="42" spans="1:13" ht="31.5" x14ac:dyDescent="0.25">
      <c r="A42" s="13" t="s">
        <v>50</v>
      </c>
      <c r="B42" s="14" t="s">
        <v>51</v>
      </c>
      <c r="C42" s="15" t="s">
        <v>125</v>
      </c>
      <c r="D42" s="24">
        <f t="shared" ref="D42:M42" si="11">D43+D44</f>
        <v>0</v>
      </c>
      <c r="E42" s="24">
        <f t="shared" si="11"/>
        <v>0</v>
      </c>
      <c r="F42" s="24">
        <f t="shared" si="11"/>
        <v>0</v>
      </c>
      <c r="G42" s="24">
        <f t="shared" si="11"/>
        <v>0</v>
      </c>
      <c r="H42" s="24">
        <f t="shared" si="11"/>
        <v>0</v>
      </c>
      <c r="I42" s="24">
        <f t="shared" si="11"/>
        <v>0</v>
      </c>
      <c r="J42" s="24">
        <f t="shared" si="11"/>
        <v>0</v>
      </c>
      <c r="K42" s="24">
        <f t="shared" si="11"/>
        <v>0</v>
      </c>
      <c r="L42" s="24">
        <f t="shared" si="11"/>
        <v>0</v>
      </c>
      <c r="M42" s="24">
        <f t="shared" si="11"/>
        <v>0</v>
      </c>
    </row>
    <row r="43" spans="1:13" ht="63" x14ac:dyDescent="0.25">
      <c r="A43" s="16" t="s">
        <v>52</v>
      </c>
      <c r="B43" s="17" t="s">
        <v>53</v>
      </c>
      <c r="C43" s="18" t="s">
        <v>125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3" ht="47.25" x14ac:dyDescent="0.25">
      <c r="A44" s="16" t="s">
        <v>55</v>
      </c>
      <c r="B44" s="17" t="s">
        <v>56</v>
      </c>
      <c r="C44" s="18" t="s">
        <v>125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</row>
    <row r="45" spans="1:13" ht="47.25" x14ac:dyDescent="0.25">
      <c r="A45" s="13" t="s">
        <v>57</v>
      </c>
      <c r="B45" s="14" t="s">
        <v>58</v>
      </c>
      <c r="C45" s="15" t="s">
        <v>125</v>
      </c>
      <c r="D45" s="24">
        <f t="shared" ref="D45:M45" si="12">D46+D47+D48+D49+D50+D51+D52+D53</f>
        <v>0</v>
      </c>
      <c r="E45" s="24">
        <f t="shared" si="12"/>
        <v>0</v>
      </c>
      <c r="F45" s="24">
        <f t="shared" si="12"/>
        <v>0</v>
      </c>
      <c r="G45" s="24">
        <f t="shared" si="12"/>
        <v>0</v>
      </c>
      <c r="H45" s="24">
        <f t="shared" si="12"/>
        <v>0</v>
      </c>
      <c r="I45" s="24">
        <f t="shared" si="12"/>
        <v>0</v>
      </c>
      <c r="J45" s="24">
        <f t="shared" si="12"/>
        <v>0</v>
      </c>
      <c r="K45" s="24">
        <f t="shared" si="12"/>
        <v>0</v>
      </c>
      <c r="L45" s="24">
        <f t="shared" si="12"/>
        <v>0</v>
      </c>
      <c r="M45" s="24">
        <f t="shared" si="12"/>
        <v>0</v>
      </c>
    </row>
    <row r="46" spans="1:13" ht="31.5" x14ac:dyDescent="0.25">
      <c r="A46" s="16" t="s">
        <v>59</v>
      </c>
      <c r="B46" s="17" t="s">
        <v>60</v>
      </c>
      <c r="C46" s="18" t="s">
        <v>125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</row>
    <row r="47" spans="1:13" ht="94.5" x14ac:dyDescent="0.25">
      <c r="A47" s="16" t="s">
        <v>59</v>
      </c>
      <c r="B47" s="17" t="s">
        <v>61</v>
      </c>
      <c r="C47" s="18" t="s">
        <v>125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</row>
    <row r="48" spans="1:13" ht="78.75" x14ac:dyDescent="0.25">
      <c r="A48" s="16" t="s">
        <v>59</v>
      </c>
      <c r="B48" s="17" t="s">
        <v>62</v>
      </c>
      <c r="C48" s="18" t="s">
        <v>125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</row>
    <row r="49" spans="1:13" ht="94.5" x14ac:dyDescent="0.25">
      <c r="A49" s="16" t="s">
        <v>59</v>
      </c>
      <c r="B49" s="17" t="s">
        <v>63</v>
      </c>
      <c r="C49" s="18" t="s">
        <v>125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</row>
    <row r="50" spans="1:13" ht="31.5" x14ac:dyDescent="0.25">
      <c r="A50" s="16" t="s">
        <v>64</v>
      </c>
      <c r="B50" s="17" t="s">
        <v>60</v>
      </c>
      <c r="C50" s="18" t="s">
        <v>125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</row>
    <row r="51" spans="1:13" ht="94.5" x14ac:dyDescent="0.25">
      <c r="A51" s="16" t="s">
        <v>64</v>
      </c>
      <c r="B51" s="17" t="s">
        <v>61</v>
      </c>
      <c r="C51" s="18" t="s">
        <v>125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</row>
    <row r="52" spans="1:13" ht="78.75" x14ac:dyDescent="0.25">
      <c r="A52" s="16" t="s">
        <v>64</v>
      </c>
      <c r="B52" s="17" t="s">
        <v>62</v>
      </c>
      <c r="C52" s="18" t="s">
        <v>125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</row>
    <row r="53" spans="1:13" ht="94.5" x14ac:dyDescent="0.25">
      <c r="A53" s="16" t="s">
        <v>64</v>
      </c>
      <c r="B53" s="17" t="s">
        <v>65</v>
      </c>
      <c r="C53" s="18" t="s">
        <v>125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</row>
    <row r="54" spans="1:13" ht="78.75" x14ac:dyDescent="0.25">
      <c r="A54" s="13" t="s">
        <v>66</v>
      </c>
      <c r="B54" s="14" t="s">
        <v>67</v>
      </c>
      <c r="C54" s="15" t="s">
        <v>125</v>
      </c>
      <c r="D54" s="24">
        <f t="shared" ref="D54:M54" si="13">D55+D56</f>
        <v>0</v>
      </c>
      <c r="E54" s="24">
        <f t="shared" si="13"/>
        <v>0</v>
      </c>
      <c r="F54" s="24">
        <f t="shared" si="13"/>
        <v>0</v>
      </c>
      <c r="G54" s="24">
        <f t="shared" si="13"/>
        <v>0</v>
      </c>
      <c r="H54" s="24">
        <f t="shared" si="13"/>
        <v>0</v>
      </c>
      <c r="I54" s="24">
        <f t="shared" si="13"/>
        <v>0</v>
      </c>
      <c r="J54" s="24">
        <f t="shared" si="13"/>
        <v>0</v>
      </c>
      <c r="K54" s="24">
        <f t="shared" si="13"/>
        <v>0</v>
      </c>
      <c r="L54" s="24">
        <f t="shared" si="13"/>
        <v>0</v>
      </c>
      <c r="M54" s="24">
        <f t="shared" si="13"/>
        <v>0</v>
      </c>
    </row>
    <row r="55" spans="1:13" ht="63" x14ac:dyDescent="0.25">
      <c r="A55" s="16" t="s">
        <v>68</v>
      </c>
      <c r="B55" s="17" t="s">
        <v>69</v>
      </c>
      <c r="C55" s="18" t="s">
        <v>125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</row>
    <row r="56" spans="1:13" ht="78.75" x14ac:dyDescent="0.25">
      <c r="A56" s="16" t="s">
        <v>70</v>
      </c>
      <c r="B56" s="17" t="s">
        <v>71</v>
      </c>
      <c r="C56" s="18" t="s">
        <v>125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</row>
    <row r="57" spans="1:13" s="29" customFormat="1" ht="63" x14ac:dyDescent="0.25">
      <c r="A57" s="19" t="s">
        <v>70</v>
      </c>
      <c r="B57" s="27" t="s">
        <v>196</v>
      </c>
      <c r="C57" s="28" t="s">
        <v>197</v>
      </c>
      <c r="D57" s="26" t="s">
        <v>54</v>
      </c>
      <c r="E57" s="26" t="s">
        <v>54</v>
      </c>
      <c r="F57" s="26" t="s">
        <v>54</v>
      </c>
      <c r="G57" s="26" t="s">
        <v>54</v>
      </c>
      <c r="H57" s="26" t="s">
        <v>54</v>
      </c>
      <c r="I57" s="26" t="s">
        <v>54</v>
      </c>
      <c r="J57" s="26" t="s">
        <v>54</v>
      </c>
      <c r="K57" s="26" t="s">
        <v>54</v>
      </c>
      <c r="L57" s="26" t="s">
        <v>54</v>
      </c>
      <c r="M57" s="26" t="s">
        <v>54</v>
      </c>
    </row>
    <row r="58" spans="1:13" s="29" customFormat="1" ht="63" x14ac:dyDescent="0.25">
      <c r="A58" s="19" t="s">
        <v>70</v>
      </c>
      <c r="B58" s="27" t="s">
        <v>198</v>
      </c>
      <c r="C58" s="28" t="s">
        <v>199</v>
      </c>
      <c r="D58" s="26" t="s">
        <v>54</v>
      </c>
      <c r="E58" s="26" t="s">
        <v>54</v>
      </c>
      <c r="F58" s="26" t="s">
        <v>54</v>
      </c>
      <c r="G58" s="26" t="s">
        <v>54</v>
      </c>
      <c r="H58" s="26" t="s">
        <v>54</v>
      </c>
      <c r="I58" s="26" t="s">
        <v>54</v>
      </c>
      <c r="J58" s="26" t="s">
        <v>54</v>
      </c>
      <c r="K58" s="26" t="s">
        <v>54</v>
      </c>
      <c r="L58" s="26" t="s">
        <v>54</v>
      </c>
      <c r="M58" s="26" t="s">
        <v>54</v>
      </c>
    </row>
    <row r="59" spans="1:13" s="29" customFormat="1" ht="63" x14ac:dyDescent="0.25">
      <c r="A59" s="19" t="s">
        <v>70</v>
      </c>
      <c r="B59" s="27" t="s">
        <v>200</v>
      </c>
      <c r="C59" s="28" t="s">
        <v>201</v>
      </c>
      <c r="D59" s="26" t="s">
        <v>54</v>
      </c>
      <c r="E59" s="26" t="s">
        <v>54</v>
      </c>
      <c r="F59" s="26" t="s">
        <v>54</v>
      </c>
      <c r="G59" s="26" t="s">
        <v>54</v>
      </c>
      <c r="H59" s="26" t="s">
        <v>54</v>
      </c>
      <c r="I59" s="26" t="s">
        <v>54</v>
      </c>
      <c r="J59" s="26" t="s">
        <v>54</v>
      </c>
      <c r="K59" s="26" t="s">
        <v>54</v>
      </c>
      <c r="L59" s="26" t="s">
        <v>54</v>
      </c>
      <c r="M59" s="26" t="s">
        <v>54</v>
      </c>
    </row>
    <row r="60" spans="1:13" s="29" customFormat="1" ht="63" x14ac:dyDescent="0.25">
      <c r="A60" s="19" t="s">
        <v>70</v>
      </c>
      <c r="B60" s="27" t="s">
        <v>202</v>
      </c>
      <c r="C60" s="28" t="s">
        <v>203</v>
      </c>
      <c r="D60" s="26" t="s">
        <v>54</v>
      </c>
      <c r="E60" s="26" t="s">
        <v>54</v>
      </c>
      <c r="F60" s="26" t="s">
        <v>54</v>
      </c>
      <c r="G60" s="26" t="s">
        <v>54</v>
      </c>
      <c r="H60" s="26" t="s">
        <v>54</v>
      </c>
      <c r="I60" s="26" t="s">
        <v>54</v>
      </c>
      <c r="J60" s="26" t="s">
        <v>54</v>
      </c>
      <c r="K60" s="26" t="s">
        <v>54</v>
      </c>
      <c r="L60" s="26" t="s">
        <v>54</v>
      </c>
      <c r="M60" s="26" t="s">
        <v>54</v>
      </c>
    </row>
    <row r="61" spans="1:13" s="29" customFormat="1" ht="47.25" x14ac:dyDescent="0.25">
      <c r="A61" s="19" t="s">
        <v>70</v>
      </c>
      <c r="B61" s="27" t="s">
        <v>204</v>
      </c>
      <c r="C61" s="28" t="s">
        <v>205</v>
      </c>
      <c r="D61" s="26" t="s">
        <v>54</v>
      </c>
      <c r="E61" s="26" t="s">
        <v>54</v>
      </c>
      <c r="F61" s="26" t="s">
        <v>54</v>
      </c>
      <c r="G61" s="26" t="s">
        <v>54</v>
      </c>
      <c r="H61" s="26" t="s">
        <v>54</v>
      </c>
      <c r="I61" s="26" t="s">
        <v>54</v>
      </c>
      <c r="J61" s="26" t="s">
        <v>54</v>
      </c>
      <c r="K61" s="26" t="s">
        <v>54</v>
      </c>
      <c r="L61" s="26" t="s">
        <v>54</v>
      </c>
      <c r="M61" s="26" t="s">
        <v>54</v>
      </c>
    </row>
    <row r="62" spans="1:13" ht="31.5" x14ac:dyDescent="0.25">
      <c r="A62" s="10" t="s">
        <v>72</v>
      </c>
      <c r="B62" s="11" t="s">
        <v>73</v>
      </c>
      <c r="C62" s="12" t="s">
        <v>125</v>
      </c>
      <c r="D62" s="23">
        <f t="shared" ref="D62:M62" si="14">D63+D69+D108+D119</f>
        <v>0</v>
      </c>
      <c r="E62" s="23">
        <f t="shared" si="14"/>
        <v>0</v>
      </c>
      <c r="F62" s="23">
        <f t="shared" si="14"/>
        <v>0</v>
      </c>
      <c r="G62" s="23">
        <f t="shared" si="14"/>
        <v>0</v>
      </c>
      <c r="H62" s="23">
        <f t="shared" si="14"/>
        <v>0</v>
      </c>
      <c r="I62" s="23">
        <f t="shared" si="14"/>
        <v>0</v>
      </c>
      <c r="J62" s="23">
        <f t="shared" si="14"/>
        <v>0</v>
      </c>
      <c r="K62" s="23">
        <f t="shared" si="14"/>
        <v>0</v>
      </c>
      <c r="L62" s="23">
        <f t="shared" si="14"/>
        <v>0</v>
      </c>
      <c r="M62" s="23">
        <f t="shared" si="14"/>
        <v>0</v>
      </c>
    </row>
    <row r="63" spans="1:13" ht="63" x14ac:dyDescent="0.25">
      <c r="A63" s="13" t="s">
        <v>74</v>
      </c>
      <c r="B63" s="14" t="s">
        <v>75</v>
      </c>
      <c r="C63" s="15" t="s">
        <v>125</v>
      </c>
      <c r="D63" s="24">
        <f t="shared" ref="D63:M63" si="15">D64+D68</f>
        <v>0</v>
      </c>
      <c r="E63" s="24">
        <f t="shared" si="15"/>
        <v>0</v>
      </c>
      <c r="F63" s="24">
        <f t="shared" si="15"/>
        <v>0</v>
      </c>
      <c r="G63" s="24">
        <f t="shared" si="15"/>
        <v>0</v>
      </c>
      <c r="H63" s="24">
        <f t="shared" si="15"/>
        <v>0</v>
      </c>
      <c r="I63" s="24">
        <f t="shared" si="15"/>
        <v>0</v>
      </c>
      <c r="J63" s="24">
        <f t="shared" si="15"/>
        <v>0</v>
      </c>
      <c r="K63" s="24">
        <f t="shared" si="15"/>
        <v>0</v>
      </c>
      <c r="L63" s="24">
        <f t="shared" si="15"/>
        <v>0</v>
      </c>
      <c r="M63" s="24">
        <f t="shared" si="15"/>
        <v>0</v>
      </c>
    </row>
    <row r="64" spans="1:13" ht="31.5" x14ac:dyDescent="0.25">
      <c r="A64" s="16" t="s">
        <v>76</v>
      </c>
      <c r="B64" s="17" t="s">
        <v>77</v>
      </c>
      <c r="C64" s="18" t="s">
        <v>125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</row>
    <row r="65" spans="1:13" ht="31.5" x14ac:dyDescent="0.25">
      <c r="A65" s="19" t="s">
        <v>76</v>
      </c>
      <c r="B65" s="20" t="s">
        <v>169</v>
      </c>
      <c r="C65" s="21" t="s">
        <v>170</v>
      </c>
      <c r="D65" s="26" t="s">
        <v>54</v>
      </c>
      <c r="E65" s="26" t="s">
        <v>54</v>
      </c>
      <c r="F65" s="26" t="s">
        <v>54</v>
      </c>
      <c r="G65" s="26" t="s">
        <v>54</v>
      </c>
      <c r="H65" s="26" t="s">
        <v>54</v>
      </c>
      <c r="I65" s="26" t="s">
        <v>54</v>
      </c>
      <c r="J65" s="26" t="s">
        <v>54</v>
      </c>
      <c r="K65" s="26" t="s">
        <v>54</v>
      </c>
      <c r="L65" s="26" t="s">
        <v>54</v>
      </c>
      <c r="M65" s="26" t="s">
        <v>54</v>
      </c>
    </row>
    <row r="66" spans="1:13" x14ac:dyDescent="0.25">
      <c r="A66" s="19" t="s">
        <v>76</v>
      </c>
      <c r="B66" s="20" t="s">
        <v>171</v>
      </c>
      <c r="C66" s="21" t="s">
        <v>172</v>
      </c>
      <c r="D66" s="26" t="s">
        <v>54</v>
      </c>
      <c r="E66" s="26" t="s">
        <v>54</v>
      </c>
      <c r="F66" s="26" t="s">
        <v>54</v>
      </c>
      <c r="G66" s="26" t="s">
        <v>54</v>
      </c>
      <c r="H66" s="26" t="s">
        <v>54</v>
      </c>
      <c r="I66" s="26" t="s">
        <v>54</v>
      </c>
      <c r="J66" s="26" t="s">
        <v>54</v>
      </c>
      <c r="K66" s="26" t="s">
        <v>54</v>
      </c>
      <c r="L66" s="26" t="s">
        <v>54</v>
      </c>
      <c r="M66" s="26" t="s">
        <v>54</v>
      </c>
    </row>
    <row r="67" spans="1:13" ht="31.5" x14ac:dyDescent="0.25">
      <c r="A67" s="19" t="s">
        <v>76</v>
      </c>
      <c r="B67" s="20" t="s">
        <v>169</v>
      </c>
      <c r="C67" s="21" t="s">
        <v>173</v>
      </c>
      <c r="D67" s="26" t="s">
        <v>54</v>
      </c>
      <c r="E67" s="26" t="s">
        <v>54</v>
      </c>
      <c r="F67" s="26" t="s">
        <v>54</v>
      </c>
      <c r="G67" s="26" t="s">
        <v>54</v>
      </c>
      <c r="H67" s="26" t="s">
        <v>54</v>
      </c>
      <c r="I67" s="26" t="s">
        <v>54</v>
      </c>
      <c r="J67" s="26" t="s">
        <v>54</v>
      </c>
      <c r="K67" s="26" t="s">
        <v>54</v>
      </c>
      <c r="L67" s="26" t="s">
        <v>54</v>
      </c>
      <c r="M67" s="26" t="s">
        <v>54</v>
      </c>
    </row>
    <row r="68" spans="1:13" ht="47.25" x14ac:dyDescent="0.25">
      <c r="A68" s="16" t="s">
        <v>78</v>
      </c>
      <c r="B68" s="17" t="s">
        <v>79</v>
      </c>
      <c r="C68" s="18" t="s">
        <v>125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</row>
    <row r="69" spans="1:13" ht="47.25" x14ac:dyDescent="0.25">
      <c r="A69" s="13" t="s">
        <v>80</v>
      </c>
      <c r="B69" s="14" t="s">
        <v>81</v>
      </c>
      <c r="C69" s="15" t="s">
        <v>125</v>
      </c>
      <c r="D69" s="24">
        <f t="shared" ref="D69:M69" si="16">D70+D107</f>
        <v>0</v>
      </c>
      <c r="E69" s="24">
        <f t="shared" si="16"/>
        <v>0</v>
      </c>
      <c r="F69" s="24">
        <f t="shared" si="16"/>
        <v>0</v>
      </c>
      <c r="G69" s="24">
        <f t="shared" si="16"/>
        <v>0</v>
      </c>
      <c r="H69" s="24">
        <f t="shared" si="16"/>
        <v>0</v>
      </c>
      <c r="I69" s="24">
        <f t="shared" si="16"/>
        <v>0</v>
      </c>
      <c r="J69" s="24">
        <f t="shared" si="16"/>
        <v>0</v>
      </c>
      <c r="K69" s="24">
        <f t="shared" si="16"/>
        <v>0</v>
      </c>
      <c r="L69" s="24">
        <f t="shared" si="16"/>
        <v>0</v>
      </c>
      <c r="M69" s="24">
        <f t="shared" si="16"/>
        <v>0</v>
      </c>
    </row>
    <row r="70" spans="1:13" ht="31.5" x14ac:dyDescent="0.25">
      <c r="A70" s="16" t="s">
        <v>82</v>
      </c>
      <c r="B70" s="17" t="s">
        <v>83</v>
      </c>
      <c r="C70" s="18" t="s">
        <v>125</v>
      </c>
      <c r="D70" s="25">
        <f t="shared" ref="D70:M70" si="17">SUM(D71:D105)</f>
        <v>0</v>
      </c>
      <c r="E70" s="25">
        <f t="shared" si="17"/>
        <v>0</v>
      </c>
      <c r="F70" s="25">
        <f t="shared" si="17"/>
        <v>0</v>
      </c>
      <c r="G70" s="25">
        <f t="shared" si="17"/>
        <v>0</v>
      </c>
      <c r="H70" s="25">
        <f t="shared" si="17"/>
        <v>0</v>
      </c>
      <c r="I70" s="25">
        <f t="shared" si="17"/>
        <v>0</v>
      </c>
      <c r="J70" s="25">
        <f t="shared" si="17"/>
        <v>0</v>
      </c>
      <c r="K70" s="25">
        <f t="shared" si="17"/>
        <v>0</v>
      </c>
      <c r="L70" s="25">
        <f t="shared" si="17"/>
        <v>0</v>
      </c>
      <c r="M70" s="25">
        <f t="shared" si="17"/>
        <v>0</v>
      </c>
    </row>
    <row r="71" spans="1:13" ht="31.5" x14ac:dyDescent="0.25">
      <c r="A71" s="19" t="s">
        <v>82</v>
      </c>
      <c r="B71" s="20" t="s">
        <v>174</v>
      </c>
      <c r="C71" s="21" t="s">
        <v>175</v>
      </c>
      <c r="D71" s="26" t="s">
        <v>54</v>
      </c>
      <c r="E71" s="26" t="s">
        <v>54</v>
      </c>
      <c r="F71" s="26" t="s">
        <v>54</v>
      </c>
      <c r="G71" s="26" t="s">
        <v>54</v>
      </c>
      <c r="H71" s="26" t="s">
        <v>54</v>
      </c>
      <c r="I71" s="26" t="s">
        <v>54</v>
      </c>
      <c r="J71" s="26" t="s">
        <v>54</v>
      </c>
      <c r="K71" s="26" t="s">
        <v>54</v>
      </c>
      <c r="L71" s="26" t="s">
        <v>54</v>
      </c>
      <c r="M71" s="26" t="s">
        <v>54</v>
      </c>
    </row>
    <row r="72" spans="1:13" ht="31.5" x14ac:dyDescent="0.25">
      <c r="A72" s="19" t="s">
        <v>82</v>
      </c>
      <c r="B72" s="20" t="s">
        <v>126</v>
      </c>
      <c r="C72" s="21" t="s">
        <v>127</v>
      </c>
      <c r="D72" s="26" t="s">
        <v>54</v>
      </c>
      <c r="E72" s="26" t="s">
        <v>54</v>
      </c>
      <c r="F72" s="26" t="s">
        <v>54</v>
      </c>
      <c r="G72" s="26" t="s">
        <v>54</v>
      </c>
      <c r="H72" s="26" t="s">
        <v>54</v>
      </c>
      <c r="I72" s="26" t="s">
        <v>54</v>
      </c>
      <c r="J72" s="26" t="s">
        <v>54</v>
      </c>
      <c r="K72" s="26" t="s">
        <v>54</v>
      </c>
      <c r="L72" s="26" t="s">
        <v>54</v>
      </c>
      <c r="M72" s="26" t="s">
        <v>54</v>
      </c>
    </row>
    <row r="73" spans="1:13" ht="31.5" x14ac:dyDescent="0.25">
      <c r="A73" s="19" t="s">
        <v>82</v>
      </c>
      <c r="B73" s="20" t="s">
        <v>216</v>
      </c>
      <c r="C73" s="21" t="s">
        <v>128</v>
      </c>
      <c r="D73" s="26" t="s">
        <v>54</v>
      </c>
      <c r="E73" s="26" t="s">
        <v>54</v>
      </c>
      <c r="F73" s="26" t="s">
        <v>54</v>
      </c>
      <c r="G73" s="26" t="s">
        <v>54</v>
      </c>
      <c r="H73" s="26" t="s">
        <v>54</v>
      </c>
      <c r="I73" s="26" t="s">
        <v>54</v>
      </c>
      <c r="J73" s="26" t="s">
        <v>54</v>
      </c>
      <c r="K73" s="26" t="s">
        <v>54</v>
      </c>
      <c r="L73" s="26" t="s">
        <v>54</v>
      </c>
      <c r="M73" s="26" t="s">
        <v>54</v>
      </c>
    </row>
    <row r="74" spans="1:13" ht="31.5" x14ac:dyDescent="0.25">
      <c r="A74" s="19" t="s">
        <v>82</v>
      </c>
      <c r="B74" s="20" t="s">
        <v>217</v>
      </c>
      <c r="C74" s="21" t="s">
        <v>129</v>
      </c>
      <c r="D74" s="26" t="s">
        <v>54</v>
      </c>
      <c r="E74" s="26" t="s">
        <v>54</v>
      </c>
      <c r="F74" s="26" t="s">
        <v>54</v>
      </c>
      <c r="G74" s="26" t="s">
        <v>54</v>
      </c>
      <c r="H74" s="26" t="s">
        <v>54</v>
      </c>
      <c r="I74" s="26" t="s">
        <v>54</v>
      </c>
      <c r="J74" s="26" t="s">
        <v>54</v>
      </c>
      <c r="K74" s="26" t="s">
        <v>54</v>
      </c>
      <c r="L74" s="26" t="s">
        <v>54</v>
      </c>
      <c r="M74" s="26" t="s">
        <v>54</v>
      </c>
    </row>
    <row r="75" spans="1:13" ht="47.25" x14ac:dyDescent="0.25">
      <c r="A75" s="19" t="s">
        <v>82</v>
      </c>
      <c r="B75" s="20" t="s">
        <v>218</v>
      </c>
      <c r="C75" s="21" t="s">
        <v>176</v>
      </c>
      <c r="D75" s="26" t="s">
        <v>54</v>
      </c>
      <c r="E75" s="26" t="s">
        <v>54</v>
      </c>
      <c r="F75" s="26" t="s">
        <v>54</v>
      </c>
      <c r="G75" s="26" t="s">
        <v>54</v>
      </c>
      <c r="H75" s="26" t="s">
        <v>54</v>
      </c>
      <c r="I75" s="26" t="s">
        <v>54</v>
      </c>
      <c r="J75" s="26" t="s">
        <v>54</v>
      </c>
      <c r="K75" s="26" t="s">
        <v>54</v>
      </c>
      <c r="L75" s="26" t="s">
        <v>54</v>
      </c>
      <c r="M75" s="26" t="s">
        <v>54</v>
      </c>
    </row>
    <row r="76" spans="1:13" ht="31.5" x14ac:dyDescent="0.25">
      <c r="A76" s="19" t="s">
        <v>82</v>
      </c>
      <c r="B76" s="20" t="s">
        <v>219</v>
      </c>
      <c r="C76" s="21" t="s">
        <v>130</v>
      </c>
      <c r="D76" s="26" t="s">
        <v>54</v>
      </c>
      <c r="E76" s="26" t="s">
        <v>54</v>
      </c>
      <c r="F76" s="26" t="s">
        <v>54</v>
      </c>
      <c r="G76" s="26" t="s">
        <v>54</v>
      </c>
      <c r="H76" s="26" t="s">
        <v>54</v>
      </c>
      <c r="I76" s="26" t="s">
        <v>54</v>
      </c>
      <c r="J76" s="26" t="s">
        <v>54</v>
      </c>
      <c r="K76" s="26" t="s">
        <v>54</v>
      </c>
      <c r="L76" s="26" t="s">
        <v>54</v>
      </c>
      <c r="M76" s="26" t="s">
        <v>54</v>
      </c>
    </row>
    <row r="77" spans="1:13" ht="47.25" x14ac:dyDescent="0.25">
      <c r="A77" s="19" t="s">
        <v>82</v>
      </c>
      <c r="B77" s="20" t="s">
        <v>177</v>
      </c>
      <c r="C77" s="21" t="s">
        <v>178</v>
      </c>
      <c r="D77" s="26" t="s">
        <v>54</v>
      </c>
      <c r="E77" s="26" t="s">
        <v>54</v>
      </c>
      <c r="F77" s="26" t="s">
        <v>54</v>
      </c>
      <c r="G77" s="26" t="s">
        <v>54</v>
      </c>
      <c r="H77" s="26" t="s">
        <v>54</v>
      </c>
      <c r="I77" s="26" t="s">
        <v>54</v>
      </c>
      <c r="J77" s="26" t="s">
        <v>54</v>
      </c>
      <c r="K77" s="26" t="s">
        <v>54</v>
      </c>
      <c r="L77" s="26" t="s">
        <v>54</v>
      </c>
      <c r="M77" s="26" t="s">
        <v>54</v>
      </c>
    </row>
    <row r="78" spans="1:13" ht="47.25" x14ac:dyDescent="0.25">
      <c r="A78" s="19" t="s">
        <v>82</v>
      </c>
      <c r="B78" s="20" t="s">
        <v>131</v>
      </c>
      <c r="C78" s="21" t="s">
        <v>132</v>
      </c>
      <c r="D78" s="26" t="s">
        <v>54</v>
      </c>
      <c r="E78" s="26" t="s">
        <v>54</v>
      </c>
      <c r="F78" s="26" t="s">
        <v>54</v>
      </c>
      <c r="G78" s="26" t="s">
        <v>54</v>
      </c>
      <c r="H78" s="26" t="s">
        <v>54</v>
      </c>
      <c r="I78" s="26" t="s">
        <v>54</v>
      </c>
      <c r="J78" s="26" t="s">
        <v>54</v>
      </c>
      <c r="K78" s="26" t="s">
        <v>54</v>
      </c>
      <c r="L78" s="26" t="s">
        <v>54</v>
      </c>
      <c r="M78" s="26" t="s">
        <v>54</v>
      </c>
    </row>
    <row r="79" spans="1:13" ht="31.5" x14ac:dyDescent="0.25">
      <c r="A79" s="19" t="s">
        <v>82</v>
      </c>
      <c r="B79" s="20" t="s">
        <v>220</v>
      </c>
      <c r="C79" s="21" t="s">
        <v>133</v>
      </c>
      <c r="D79" s="26" t="s">
        <v>54</v>
      </c>
      <c r="E79" s="26" t="s">
        <v>54</v>
      </c>
      <c r="F79" s="26" t="s">
        <v>54</v>
      </c>
      <c r="G79" s="26" t="s">
        <v>54</v>
      </c>
      <c r="H79" s="26" t="s">
        <v>54</v>
      </c>
      <c r="I79" s="26" t="s">
        <v>54</v>
      </c>
      <c r="J79" s="26" t="s">
        <v>54</v>
      </c>
      <c r="K79" s="26" t="s">
        <v>54</v>
      </c>
      <c r="L79" s="26" t="s">
        <v>54</v>
      </c>
      <c r="M79" s="26" t="s">
        <v>54</v>
      </c>
    </row>
    <row r="80" spans="1:13" ht="31.5" x14ac:dyDescent="0.25">
      <c r="A80" s="19" t="s">
        <v>82</v>
      </c>
      <c r="B80" s="20" t="s">
        <v>221</v>
      </c>
      <c r="C80" s="21" t="s">
        <v>134</v>
      </c>
      <c r="D80" s="26" t="s">
        <v>54</v>
      </c>
      <c r="E80" s="26" t="s">
        <v>54</v>
      </c>
      <c r="F80" s="26" t="s">
        <v>54</v>
      </c>
      <c r="G80" s="26" t="s">
        <v>54</v>
      </c>
      <c r="H80" s="26" t="s">
        <v>54</v>
      </c>
      <c r="I80" s="26" t="s">
        <v>54</v>
      </c>
      <c r="J80" s="26" t="s">
        <v>54</v>
      </c>
      <c r="K80" s="26" t="s">
        <v>54</v>
      </c>
      <c r="L80" s="26" t="s">
        <v>54</v>
      </c>
      <c r="M80" s="26" t="s">
        <v>54</v>
      </c>
    </row>
    <row r="81" spans="1:13" ht="31.5" x14ac:dyDescent="0.25">
      <c r="A81" s="19" t="s">
        <v>82</v>
      </c>
      <c r="B81" s="20" t="s">
        <v>222</v>
      </c>
      <c r="C81" s="21" t="s">
        <v>179</v>
      </c>
      <c r="D81" s="26" t="s">
        <v>54</v>
      </c>
      <c r="E81" s="26" t="s">
        <v>54</v>
      </c>
      <c r="F81" s="26" t="s">
        <v>54</v>
      </c>
      <c r="G81" s="26" t="s">
        <v>54</v>
      </c>
      <c r="H81" s="26" t="s">
        <v>54</v>
      </c>
      <c r="I81" s="26" t="s">
        <v>54</v>
      </c>
      <c r="J81" s="26" t="s">
        <v>54</v>
      </c>
      <c r="K81" s="26" t="s">
        <v>54</v>
      </c>
      <c r="L81" s="26" t="s">
        <v>54</v>
      </c>
      <c r="M81" s="26" t="s">
        <v>54</v>
      </c>
    </row>
    <row r="82" spans="1:13" ht="31.5" x14ac:dyDescent="0.25">
      <c r="A82" s="19" t="s">
        <v>82</v>
      </c>
      <c r="B82" s="20" t="s">
        <v>223</v>
      </c>
      <c r="C82" s="21" t="s">
        <v>180</v>
      </c>
      <c r="D82" s="26" t="s">
        <v>54</v>
      </c>
      <c r="E82" s="26" t="s">
        <v>54</v>
      </c>
      <c r="F82" s="26" t="s">
        <v>54</v>
      </c>
      <c r="G82" s="26" t="s">
        <v>54</v>
      </c>
      <c r="H82" s="26" t="s">
        <v>54</v>
      </c>
      <c r="I82" s="26" t="s">
        <v>54</v>
      </c>
      <c r="J82" s="26" t="s">
        <v>54</v>
      </c>
      <c r="K82" s="26" t="s">
        <v>54</v>
      </c>
      <c r="L82" s="26" t="s">
        <v>54</v>
      </c>
      <c r="M82" s="26" t="s">
        <v>54</v>
      </c>
    </row>
    <row r="83" spans="1:13" ht="31.5" x14ac:dyDescent="0.25">
      <c r="A83" s="19" t="s">
        <v>82</v>
      </c>
      <c r="B83" s="20" t="s">
        <v>224</v>
      </c>
      <c r="C83" s="21" t="s">
        <v>135</v>
      </c>
      <c r="D83" s="26" t="s">
        <v>54</v>
      </c>
      <c r="E83" s="26" t="s">
        <v>54</v>
      </c>
      <c r="F83" s="26" t="s">
        <v>54</v>
      </c>
      <c r="G83" s="26" t="s">
        <v>54</v>
      </c>
      <c r="H83" s="26" t="s">
        <v>54</v>
      </c>
      <c r="I83" s="26" t="s">
        <v>54</v>
      </c>
      <c r="J83" s="26" t="s">
        <v>54</v>
      </c>
      <c r="K83" s="26" t="s">
        <v>54</v>
      </c>
      <c r="L83" s="26" t="s">
        <v>54</v>
      </c>
      <c r="M83" s="26" t="s">
        <v>54</v>
      </c>
    </row>
    <row r="84" spans="1:13" ht="31.5" x14ac:dyDescent="0.25">
      <c r="A84" s="19" t="s">
        <v>82</v>
      </c>
      <c r="B84" s="20" t="s">
        <v>225</v>
      </c>
      <c r="C84" s="21" t="s">
        <v>136</v>
      </c>
      <c r="D84" s="26" t="s">
        <v>54</v>
      </c>
      <c r="E84" s="26" t="s">
        <v>54</v>
      </c>
      <c r="F84" s="26" t="s">
        <v>54</v>
      </c>
      <c r="G84" s="26" t="s">
        <v>54</v>
      </c>
      <c r="H84" s="26" t="s">
        <v>54</v>
      </c>
      <c r="I84" s="26" t="s">
        <v>54</v>
      </c>
      <c r="J84" s="26" t="s">
        <v>54</v>
      </c>
      <c r="K84" s="26" t="s">
        <v>54</v>
      </c>
      <c r="L84" s="26" t="s">
        <v>54</v>
      </c>
      <c r="M84" s="26" t="s">
        <v>54</v>
      </c>
    </row>
    <row r="85" spans="1:13" ht="31.5" x14ac:dyDescent="0.25">
      <c r="A85" s="19" t="s">
        <v>82</v>
      </c>
      <c r="B85" s="20" t="s">
        <v>226</v>
      </c>
      <c r="C85" s="21" t="s">
        <v>181</v>
      </c>
      <c r="D85" s="26" t="s">
        <v>54</v>
      </c>
      <c r="E85" s="26" t="s">
        <v>54</v>
      </c>
      <c r="F85" s="26" t="s">
        <v>54</v>
      </c>
      <c r="G85" s="26" t="s">
        <v>54</v>
      </c>
      <c r="H85" s="26" t="s">
        <v>54</v>
      </c>
      <c r="I85" s="26" t="s">
        <v>54</v>
      </c>
      <c r="J85" s="26" t="s">
        <v>54</v>
      </c>
      <c r="K85" s="26" t="s">
        <v>54</v>
      </c>
      <c r="L85" s="26" t="s">
        <v>54</v>
      </c>
      <c r="M85" s="26" t="s">
        <v>54</v>
      </c>
    </row>
    <row r="86" spans="1:13" ht="47.25" x14ac:dyDescent="0.25">
      <c r="A86" s="19" t="s">
        <v>82</v>
      </c>
      <c r="B86" s="20" t="s">
        <v>227</v>
      </c>
      <c r="C86" s="21" t="s">
        <v>137</v>
      </c>
      <c r="D86" s="26" t="s">
        <v>54</v>
      </c>
      <c r="E86" s="26" t="s">
        <v>54</v>
      </c>
      <c r="F86" s="26" t="s">
        <v>54</v>
      </c>
      <c r="G86" s="26" t="s">
        <v>54</v>
      </c>
      <c r="H86" s="26" t="s">
        <v>54</v>
      </c>
      <c r="I86" s="26" t="s">
        <v>54</v>
      </c>
      <c r="J86" s="26" t="s">
        <v>54</v>
      </c>
      <c r="K86" s="26" t="s">
        <v>54</v>
      </c>
      <c r="L86" s="26" t="s">
        <v>54</v>
      </c>
      <c r="M86" s="26" t="s">
        <v>54</v>
      </c>
    </row>
    <row r="87" spans="1:13" ht="31.5" x14ac:dyDescent="0.25">
      <c r="A87" s="19" t="s">
        <v>82</v>
      </c>
      <c r="B87" s="20" t="s">
        <v>228</v>
      </c>
      <c r="C87" s="21" t="s">
        <v>138</v>
      </c>
      <c r="D87" s="26" t="s">
        <v>54</v>
      </c>
      <c r="E87" s="26" t="s">
        <v>54</v>
      </c>
      <c r="F87" s="26" t="s">
        <v>54</v>
      </c>
      <c r="G87" s="26" t="s">
        <v>54</v>
      </c>
      <c r="H87" s="26" t="s">
        <v>54</v>
      </c>
      <c r="I87" s="26" t="s">
        <v>54</v>
      </c>
      <c r="J87" s="26" t="s">
        <v>54</v>
      </c>
      <c r="K87" s="26" t="s">
        <v>54</v>
      </c>
      <c r="L87" s="26" t="s">
        <v>54</v>
      </c>
      <c r="M87" s="26" t="s">
        <v>54</v>
      </c>
    </row>
    <row r="88" spans="1:13" ht="47.25" x14ac:dyDescent="0.25">
      <c r="A88" s="19" t="s">
        <v>82</v>
      </c>
      <c r="B88" s="20" t="s">
        <v>229</v>
      </c>
      <c r="C88" s="21" t="s">
        <v>139</v>
      </c>
      <c r="D88" s="26" t="s">
        <v>54</v>
      </c>
      <c r="E88" s="26" t="s">
        <v>54</v>
      </c>
      <c r="F88" s="26" t="s">
        <v>54</v>
      </c>
      <c r="G88" s="26" t="s">
        <v>54</v>
      </c>
      <c r="H88" s="26" t="s">
        <v>54</v>
      </c>
      <c r="I88" s="26" t="s">
        <v>54</v>
      </c>
      <c r="J88" s="26" t="s">
        <v>54</v>
      </c>
      <c r="K88" s="26" t="s">
        <v>54</v>
      </c>
      <c r="L88" s="26" t="s">
        <v>54</v>
      </c>
      <c r="M88" s="26" t="s">
        <v>54</v>
      </c>
    </row>
    <row r="89" spans="1:13" ht="47.25" x14ac:dyDescent="0.25">
      <c r="A89" s="19" t="s">
        <v>82</v>
      </c>
      <c r="B89" s="20" t="s">
        <v>230</v>
      </c>
      <c r="C89" s="21" t="s">
        <v>140</v>
      </c>
      <c r="D89" s="26" t="s">
        <v>54</v>
      </c>
      <c r="E89" s="26" t="s">
        <v>54</v>
      </c>
      <c r="F89" s="26" t="s">
        <v>54</v>
      </c>
      <c r="G89" s="26" t="s">
        <v>54</v>
      </c>
      <c r="H89" s="26" t="s">
        <v>54</v>
      </c>
      <c r="I89" s="26" t="s">
        <v>54</v>
      </c>
      <c r="J89" s="26" t="s">
        <v>54</v>
      </c>
      <c r="K89" s="26" t="s">
        <v>54</v>
      </c>
      <c r="L89" s="26" t="s">
        <v>54</v>
      </c>
      <c r="M89" s="26" t="s">
        <v>54</v>
      </c>
    </row>
    <row r="90" spans="1:13" ht="31.5" x14ac:dyDescent="0.25">
      <c r="A90" s="19" t="s">
        <v>82</v>
      </c>
      <c r="B90" s="20" t="s">
        <v>231</v>
      </c>
      <c r="C90" s="21" t="s">
        <v>141</v>
      </c>
      <c r="D90" s="26" t="s">
        <v>54</v>
      </c>
      <c r="E90" s="26" t="s">
        <v>54</v>
      </c>
      <c r="F90" s="26" t="s">
        <v>54</v>
      </c>
      <c r="G90" s="26" t="s">
        <v>54</v>
      </c>
      <c r="H90" s="26" t="s">
        <v>54</v>
      </c>
      <c r="I90" s="26" t="s">
        <v>54</v>
      </c>
      <c r="J90" s="26" t="s">
        <v>54</v>
      </c>
      <c r="K90" s="26" t="s">
        <v>54</v>
      </c>
      <c r="L90" s="26" t="s">
        <v>54</v>
      </c>
      <c r="M90" s="26" t="s">
        <v>54</v>
      </c>
    </row>
    <row r="91" spans="1:13" ht="47.25" x14ac:dyDescent="0.25">
      <c r="A91" s="19" t="s">
        <v>82</v>
      </c>
      <c r="B91" s="20" t="s">
        <v>232</v>
      </c>
      <c r="C91" s="21" t="s">
        <v>142</v>
      </c>
      <c r="D91" s="26" t="s">
        <v>54</v>
      </c>
      <c r="E91" s="26" t="s">
        <v>54</v>
      </c>
      <c r="F91" s="26" t="s">
        <v>54</v>
      </c>
      <c r="G91" s="26" t="s">
        <v>54</v>
      </c>
      <c r="H91" s="26" t="s">
        <v>54</v>
      </c>
      <c r="I91" s="26" t="s">
        <v>54</v>
      </c>
      <c r="J91" s="26" t="s">
        <v>54</v>
      </c>
      <c r="K91" s="26" t="s">
        <v>54</v>
      </c>
      <c r="L91" s="26" t="s">
        <v>54</v>
      </c>
      <c r="M91" s="26" t="s">
        <v>54</v>
      </c>
    </row>
    <row r="92" spans="1:13" ht="47.25" x14ac:dyDescent="0.25">
      <c r="A92" s="19" t="s">
        <v>82</v>
      </c>
      <c r="B92" s="20" t="s">
        <v>233</v>
      </c>
      <c r="C92" s="21" t="s">
        <v>143</v>
      </c>
      <c r="D92" s="26" t="s">
        <v>54</v>
      </c>
      <c r="E92" s="26" t="s">
        <v>54</v>
      </c>
      <c r="F92" s="26" t="s">
        <v>54</v>
      </c>
      <c r="G92" s="26" t="s">
        <v>54</v>
      </c>
      <c r="H92" s="26" t="s">
        <v>54</v>
      </c>
      <c r="I92" s="26" t="s">
        <v>54</v>
      </c>
      <c r="J92" s="26" t="s">
        <v>54</v>
      </c>
      <c r="K92" s="26" t="s">
        <v>54</v>
      </c>
      <c r="L92" s="26" t="s">
        <v>54</v>
      </c>
      <c r="M92" s="26" t="s">
        <v>54</v>
      </c>
    </row>
    <row r="93" spans="1:13" ht="31.5" x14ac:dyDescent="0.25">
      <c r="A93" s="19" t="s">
        <v>82</v>
      </c>
      <c r="B93" s="20" t="s">
        <v>182</v>
      </c>
      <c r="C93" s="21" t="s">
        <v>183</v>
      </c>
      <c r="D93" s="26" t="s">
        <v>54</v>
      </c>
      <c r="E93" s="26" t="s">
        <v>54</v>
      </c>
      <c r="F93" s="26" t="s">
        <v>54</v>
      </c>
      <c r="G93" s="26" t="s">
        <v>54</v>
      </c>
      <c r="H93" s="26" t="s">
        <v>54</v>
      </c>
      <c r="I93" s="26" t="s">
        <v>54</v>
      </c>
      <c r="J93" s="26" t="s">
        <v>54</v>
      </c>
      <c r="K93" s="26" t="s">
        <v>54</v>
      </c>
      <c r="L93" s="26" t="s">
        <v>54</v>
      </c>
      <c r="M93" s="26" t="s">
        <v>54</v>
      </c>
    </row>
    <row r="94" spans="1:13" ht="31.5" x14ac:dyDescent="0.25">
      <c r="A94" s="19" t="s">
        <v>82</v>
      </c>
      <c r="B94" s="20" t="s">
        <v>234</v>
      </c>
      <c r="C94" s="21" t="s">
        <v>144</v>
      </c>
      <c r="D94" s="26" t="s">
        <v>54</v>
      </c>
      <c r="E94" s="26" t="s">
        <v>54</v>
      </c>
      <c r="F94" s="26" t="s">
        <v>54</v>
      </c>
      <c r="G94" s="26" t="s">
        <v>54</v>
      </c>
      <c r="H94" s="26" t="s">
        <v>54</v>
      </c>
      <c r="I94" s="26" t="s">
        <v>54</v>
      </c>
      <c r="J94" s="26" t="s">
        <v>54</v>
      </c>
      <c r="K94" s="26" t="s">
        <v>54</v>
      </c>
      <c r="L94" s="26" t="s">
        <v>54</v>
      </c>
      <c r="M94" s="26" t="s">
        <v>54</v>
      </c>
    </row>
    <row r="95" spans="1:13" ht="31.5" x14ac:dyDescent="0.25">
      <c r="A95" s="19" t="s">
        <v>82</v>
      </c>
      <c r="B95" s="20" t="s">
        <v>235</v>
      </c>
      <c r="C95" s="21" t="s">
        <v>145</v>
      </c>
      <c r="D95" s="26" t="s">
        <v>54</v>
      </c>
      <c r="E95" s="26" t="s">
        <v>54</v>
      </c>
      <c r="F95" s="26" t="s">
        <v>54</v>
      </c>
      <c r="G95" s="26" t="s">
        <v>54</v>
      </c>
      <c r="H95" s="26" t="s">
        <v>54</v>
      </c>
      <c r="I95" s="26" t="s">
        <v>54</v>
      </c>
      <c r="J95" s="26" t="s">
        <v>54</v>
      </c>
      <c r="K95" s="26" t="s">
        <v>54</v>
      </c>
      <c r="L95" s="26" t="s">
        <v>54</v>
      </c>
      <c r="M95" s="26" t="s">
        <v>54</v>
      </c>
    </row>
    <row r="96" spans="1:13" ht="31.5" x14ac:dyDescent="0.25">
      <c r="A96" s="19" t="s">
        <v>82</v>
      </c>
      <c r="B96" s="20" t="s">
        <v>236</v>
      </c>
      <c r="C96" s="21" t="s">
        <v>146</v>
      </c>
      <c r="D96" s="26" t="s">
        <v>54</v>
      </c>
      <c r="E96" s="26" t="s">
        <v>54</v>
      </c>
      <c r="F96" s="26" t="s">
        <v>54</v>
      </c>
      <c r="G96" s="26" t="s">
        <v>54</v>
      </c>
      <c r="H96" s="26" t="s">
        <v>54</v>
      </c>
      <c r="I96" s="26" t="s">
        <v>54</v>
      </c>
      <c r="J96" s="26" t="s">
        <v>54</v>
      </c>
      <c r="K96" s="26" t="s">
        <v>54</v>
      </c>
      <c r="L96" s="26" t="s">
        <v>54</v>
      </c>
      <c r="M96" s="26" t="s">
        <v>54</v>
      </c>
    </row>
    <row r="97" spans="1:13" ht="31.5" x14ac:dyDescent="0.25">
      <c r="A97" s="19" t="s">
        <v>82</v>
      </c>
      <c r="B97" s="20" t="s">
        <v>237</v>
      </c>
      <c r="C97" s="21" t="s">
        <v>184</v>
      </c>
      <c r="D97" s="26" t="s">
        <v>54</v>
      </c>
      <c r="E97" s="26" t="s">
        <v>54</v>
      </c>
      <c r="F97" s="26" t="s">
        <v>54</v>
      </c>
      <c r="G97" s="26" t="s">
        <v>54</v>
      </c>
      <c r="H97" s="26" t="s">
        <v>54</v>
      </c>
      <c r="I97" s="26" t="s">
        <v>54</v>
      </c>
      <c r="J97" s="26" t="s">
        <v>54</v>
      </c>
      <c r="K97" s="26" t="s">
        <v>54</v>
      </c>
      <c r="L97" s="26" t="s">
        <v>54</v>
      </c>
      <c r="M97" s="26" t="s">
        <v>54</v>
      </c>
    </row>
    <row r="98" spans="1:13" ht="31.5" x14ac:dyDescent="0.25">
      <c r="A98" s="19" t="s">
        <v>82</v>
      </c>
      <c r="B98" s="20" t="s">
        <v>147</v>
      </c>
      <c r="C98" s="21" t="s">
        <v>148</v>
      </c>
      <c r="D98" s="26" t="s">
        <v>54</v>
      </c>
      <c r="E98" s="26" t="s">
        <v>54</v>
      </c>
      <c r="F98" s="26" t="s">
        <v>54</v>
      </c>
      <c r="G98" s="26" t="s">
        <v>54</v>
      </c>
      <c r="H98" s="26" t="s">
        <v>54</v>
      </c>
      <c r="I98" s="26" t="s">
        <v>54</v>
      </c>
      <c r="J98" s="26" t="s">
        <v>54</v>
      </c>
      <c r="K98" s="26" t="s">
        <v>54</v>
      </c>
      <c r="L98" s="26" t="s">
        <v>54</v>
      </c>
      <c r="M98" s="26" t="s">
        <v>54</v>
      </c>
    </row>
    <row r="99" spans="1:13" ht="31.5" x14ac:dyDescent="0.25">
      <c r="A99" s="19" t="s">
        <v>82</v>
      </c>
      <c r="B99" s="20" t="s">
        <v>238</v>
      </c>
      <c r="C99" s="21" t="s">
        <v>185</v>
      </c>
      <c r="D99" s="26" t="s">
        <v>54</v>
      </c>
      <c r="E99" s="26" t="s">
        <v>54</v>
      </c>
      <c r="F99" s="26" t="s">
        <v>54</v>
      </c>
      <c r="G99" s="26" t="s">
        <v>54</v>
      </c>
      <c r="H99" s="26" t="s">
        <v>54</v>
      </c>
      <c r="I99" s="26" t="s">
        <v>54</v>
      </c>
      <c r="J99" s="26" t="s">
        <v>54</v>
      </c>
      <c r="K99" s="26" t="s">
        <v>54</v>
      </c>
      <c r="L99" s="26" t="s">
        <v>54</v>
      </c>
      <c r="M99" s="26" t="s">
        <v>54</v>
      </c>
    </row>
    <row r="100" spans="1:13" ht="31.5" x14ac:dyDescent="0.25">
      <c r="A100" s="19" t="s">
        <v>82</v>
      </c>
      <c r="B100" s="20" t="s">
        <v>239</v>
      </c>
      <c r="C100" s="21" t="s">
        <v>186</v>
      </c>
      <c r="D100" s="26" t="s">
        <v>54</v>
      </c>
      <c r="E100" s="26" t="s">
        <v>54</v>
      </c>
      <c r="F100" s="26" t="s">
        <v>54</v>
      </c>
      <c r="G100" s="26" t="s">
        <v>54</v>
      </c>
      <c r="H100" s="26" t="s">
        <v>54</v>
      </c>
      <c r="I100" s="26" t="s">
        <v>54</v>
      </c>
      <c r="J100" s="26" t="s">
        <v>54</v>
      </c>
      <c r="K100" s="26" t="s">
        <v>54</v>
      </c>
      <c r="L100" s="26" t="s">
        <v>54</v>
      </c>
      <c r="M100" s="26" t="s">
        <v>54</v>
      </c>
    </row>
    <row r="101" spans="1:13" ht="47.25" x14ac:dyDescent="0.25">
      <c r="A101" s="19" t="s">
        <v>82</v>
      </c>
      <c r="B101" s="20" t="s">
        <v>240</v>
      </c>
      <c r="C101" s="21" t="s">
        <v>149</v>
      </c>
      <c r="D101" s="26" t="s">
        <v>54</v>
      </c>
      <c r="E101" s="26" t="s">
        <v>54</v>
      </c>
      <c r="F101" s="26" t="s">
        <v>54</v>
      </c>
      <c r="G101" s="26" t="s">
        <v>54</v>
      </c>
      <c r="H101" s="26" t="s">
        <v>54</v>
      </c>
      <c r="I101" s="26" t="s">
        <v>54</v>
      </c>
      <c r="J101" s="26" t="s">
        <v>54</v>
      </c>
      <c r="K101" s="26" t="s">
        <v>54</v>
      </c>
      <c r="L101" s="26" t="s">
        <v>54</v>
      </c>
      <c r="M101" s="26" t="s">
        <v>54</v>
      </c>
    </row>
    <row r="102" spans="1:13" ht="31.5" x14ac:dyDescent="0.25">
      <c r="A102" s="19" t="s">
        <v>82</v>
      </c>
      <c r="B102" s="20" t="s">
        <v>241</v>
      </c>
      <c r="C102" s="21" t="s">
        <v>150</v>
      </c>
      <c r="D102" s="26" t="s">
        <v>54</v>
      </c>
      <c r="E102" s="26" t="s">
        <v>54</v>
      </c>
      <c r="F102" s="26" t="s">
        <v>54</v>
      </c>
      <c r="G102" s="26" t="s">
        <v>54</v>
      </c>
      <c r="H102" s="26" t="s">
        <v>54</v>
      </c>
      <c r="I102" s="26" t="s">
        <v>54</v>
      </c>
      <c r="J102" s="26" t="s">
        <v>54</v>
      </c>
      <c r="K102" s="26" t="s">
        <v>54</v>
      </c>
      <c r="L102" s="26" t="s">
        <v>54</v>
      </c>
      <c r="M102" s="26" t="s">
        <v>54</v>
      </c>
    </row>
    <row r="103" spans="1:13" ht="31.5" x14ac:dyDescent="0.25">
      <c r="A103" s="19" t="s">
        <v>82</v>
      </c>
      <c r="B103" s="20" t="s">
        <v>242</v>
      </c>
      <c r="C103" s="21" t="s">
        <v>187</v>
      </c>
      <c r="D103" s="26" t="s">
        <v>54</v>
      </c>
      <c r="E103" s="26" t="s">
        <v>54</v>
      </c>
      <c r="F103" s="26" t="s">
        <v>54</v>
      </c>
      <c r="G103" s="26" t="s">
        <v>54</v>
      </c>
      <c r="H103" s="26" t="s">
        <v>54</v>
      </c>
      <c r="I103" s="26" t="s">
        <v>54</v>
      </c>
      <c r="J103" s="26" t="s">
        <v>54</v>
      </c>
      <c r="K103" s="26" t="s">
        <v>54</v>
      </c>
      <c r="L103" s="26" t="s">
        <v>54</v>
      </c>
      <c r="M103" s="26" t="s">
        <v>54</v>
      </c>
    </row>
    <row r="104" spans="1:13" ht="31.5" x14ac:dyDescent="0.25">
      <c r="A104" s="19" t="s">
        <v>82</v>
      </c>
      <c r="B104" s="20" t="s">
        <v>243</v>
      </c>
      <c r="C104" s="21" t="s">
        <v>151</v>
      </c>
      <c r="D104" s="26" t="s">
        <v>54</v>
      </c>
      <c r="E104" s="26" t="s">
        <v>54</v>
      </c>
      <c r="F104" s="26" t="s">
        <v>54</v>
      </c>
      <c r="G104" s="26" t="s">
        <v>54</v>
      </c>
      <c r="H104" s="26" t="s">
        <v>54</v>
      </c>
      <c r="I104" s="26" t="s">
        <v>54</v>
      </c>
      <c r="J104" s="26" t="s">
        <v>54</v>
      </c>
      <c r="K104" s="26" t="s">
        <v>54</v>
      </c>
      <c r="L104" s="26" t="s">
        <v>54</v>
      </c>
      <c r="M104" s="26" t="s">
        <v>54</v>
      </c>
    </row>
    <row r="105" spans="1:13" ht="31.5" x14ac:dyDescent="0.25">
      <c r="A105" s="19" t="s">
        <v>82</v>
      </c>
      <c r="B105" s="20" t="s">
        <v>244</v>
      </c>
      <c r="C105" s="21" t="s">
        <v>188</v>
      </c>
      <c r="D105" s="26" t="s">
        <v>54</v>
      </c>
      <c r="E105" s="26" t="s">
        <v>54</v>
      </c>
      <c r="F105" s="26" t="s">
        <v>54</v>
      </c>
      <c r="G105" s="26" t="s">
        <v>54</v>
      </c>
      <c r="H105" s="26" t="s">
        <v>54</v>
      </c>
      <c r="I105" s="26" t="s">
        <v>54</v>
      </c>
      <c r="J105" s="26" t="s">
        <v>54</v>
      </c>
      <c r="K105" s="26" t="s">
        <v>54</v>
      </c>
      <c r="L105" s="26" t="s">
        <v>54</v>
      </c>
      <c r="M105" s="26" t="s">
        <v>54</v>
      </c>
    </row>
    <row r="106" spans="1:13" ht="31.5" x14ac:dyDescent="0.25">
      <c r="A106" s="19" t="s">
        <v>82</v>
      </c>
      <c r="B106" s="20" t="s">
        <v>206</v>
      </c>
      <c r="C106" s="21" t="s">
        <v>207</v>
      </c>
      <c r="D106" s="26" t="s">
        <v>54</v>
      </c>
      <c r="E106" s="26" t="s">
        <v>54</v>
      </c>
      <c r="F106" s="26" t="s">
        <v>54</v>
      </c>
      <c r="G106" s="26" t="s">
        <v>54</v>
      </c>
      <c r="H106" s="26" t="s">
        <v>54</v>
      </c>
      <c r="I106" s="26" t="s">
        <v>54</v>
      </c>
      <c r="J106" s="26" t="s">
        <v>54</v>
      </c>
      <c r="K106" s="26" t="s">
        <v>54</v>
      </c>
      <c r="L106" s="26" t="s">
        <v>54</v>
      </c>
      <c r="M106" s="26" t="s">
        <v>54</v>
      </c>
    </row>
    <row r="107" spans="1:13" ht="31.5" x14ac:dyDescent="0.25">
      <c r="A107" s="16" t="s">
        <v>84</v>
      </c>
      <c r="B107" s="17" t="s">
        <v>85</v>
      </c>
      <c r="C107" s="18" t="s">
        <v>125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</row>
    <row r="108" spans="1:13" ht="31.5" x14ac:dyDescent="0.25">
      <c r="A108" s="13" t="s">
        <v>86</v>
      </c>
      <c r="B108" s="14" t="s">
        <v>87</v>
      </c>
      <c r="C108" s="15" t="s">
        <v>125</v>
      </c>
      <c r="D108" s="24">
        <f t="shared" ref="D108:M108" si="18">D109+D111+D113+D114+D115+D116+D117+D118</f>
        <v>0</v>
      </c>
      <c r="E108" s="24">
        <f t="shared" si="18"/>
        <v>0</v>
      </c>
      <c r="F108" s="24">
        <f t="shared" si="18"/>
        <v>0</v>
      </c>
      <c r="G108" s="24">
        <f t="shared" si="18"/>
        <v>0</v>
      </c>
      <c r="H108" s="24">
        <f t="shared" si="18"/>
        <v>0</v>
      </c>
      <c r="I108" s="24">
        <f t="shared" si="18"/>
        <v>0</v>
      </c>
      <c r="J108" s="24">
        <f t="shared" si="18"/>
        <v>0</v>
      </c>
      <c r="K108" s="24">
        <f t="shared" si="18"/>
        <v>0</v>
      </c>
      <c r="L108" s="24">
        <f t="shared" si="18"/>
        <v>0</v>
      </c>
      <c r="M108" s="24">
        <f t="shared" si="18"/>
        <v>0</v>
      </c>
    </row>
    <row r="109" spans="1:13" ht="31.5" x14ac:dyDescent="0.25">
      <c r="A109" s="16" t="s">
        <v>88</v>
      </c>
      <c r="B109" s="17" t="s">
        <v>89</v>
      </c>
      <c r="C109" s="18" t="s">
        <v>125</v>
      </c>
      <c r="D109" s="25">
        <f t="shared" ref="D109:M109" si="19">SUM(D110:D110)</f>
        <v>0</v>
      </c>
      <c r="E109" s="25">
        <f t="shared" si="19"/>
        <v>0</v>
      </c>
      <c r="F109" s="25">
        <f t="shared" si="19"/>
        <v>0</v>
      </c>
      <c r="G109" s="25">
        <f t="shared" si="19"/>
        <v>0</v>
      </c>
      <c r="H109" s="25">
        <f t="shared" si="19"/>
        <v>0</v>
      </c>
      <c r="I109" s="25">
        <f t="shared" si="19"/>
        <v>0</v>
      </c>
      <c r="J109" s="25">
        <f t="shared" si="19"/>
        <v>0</v>
      </c>
      <c r="K109" s="25">
        <f t="shared" si="19"/>
        <v>0</v>
      </c>
      <c r="L109" s="25">
        <f t="shared" si="19"/>
        <v>0</v>
      </c>
      <c r="M109" s="25">
        <f t="shared" si="19"/>
        <v>0</v>
      </c>
    </row>
    <row r="110" spans="1:13" ht="47.25" x14ac:dyDescent="0.25">
      <c r="A110" s="19" t="s">
        <v>88</v>
      </c>
      <c r="B110" s="20" t="s">
        <v>245</v>
      </c>
      <c r="C110" s="21" t="s">
        <v>123</v>
      </c>
      <c r="D110" s="26" t="s">
        <v>54</v>
      </c>
      <c r="E110" s="26" t="s">
        <v>54</v>
      </c>
      <c r="F110" s="26" t="s">
        <v>54</v>
      </c>
      <c r="G110" s="26" t="s">
        <v>54</v>
      </c>
      <c r="H110" s="26" t="s">
        <v>54</v>
      </c>
      <c r="I110" s="26" t="s">
        <v>54</v>
      </c>
      <c r="J110" s="26" t="s">
        <v>54</v>
      </c>
      <c r="K110" s="26" t="s">
        <v>54</v>
      </c>
      <c r="L110" s="26" t="s">
        <v>54</v>
      </c>
      <c r="M110" s="26" t="s">
        <v>54</v>
      </c>
    </row>
    <row r="111" spans="1:13" ht="31.5" x14ac:dyDescent="0.25">
      <c r="A111" s="16" t="s">
        <v>90</v>
      </c>
      <c r="B111" s="17" t="s">
        <v>91</v>
      </c>
      <c r="C111" s="18" t="s">
        <v>125</v>
      </c>
      <c r="D111" s="25">
        <f t="shared" ref="D111:M111" si="20">SUM(D112:D112)</f>
        <v>0</v>
      </c>
      <c r="E111" s="25">
        <f t="shared" si="20"/>
        <v>0</v>
      </c>
      <c r="F111" s="25">
        <f t="shared" si="20"/>
        <v>0</v>
      </c>
      <c r="G111" s="25">
        <f t="shared" si="20"/>
        <v>0</v>
      </c>
      <c r="H111" s="25">
        <f t="shared" si="20"/>
        <v>0</v>
      </c>
      <c r="I111" s="25">
        <f t="shared" si="20"/>
        <v>0</v>
      </c>
      <c r="J111" s="25">
        <f t="shared" si="20"/>
        <v>0</v>
      </c>
      <c r="K111" s="25">
        <f t="shared" si="20"/>
        <v>0</v>
      </c>
      <c r="L111" s="25">
        <f t="shared" si="20"/>
        <v>0</v>
      </c>
      <c r="M111" s="25">
        <f t="shared" si="20"/>
        <v>0</v>
      </c>
    </row>
    <row r="112" spans="1:13" ht="47.25" x14ac:dyDescent="0.25">
      <c r="A112" s="19" t="s">
        <v>90</v>
      </c>
      <c r="B112" s="20" t="s">
        <v>246</v>
      </c>
      <c r="C112" s="21" t="s">
        <v>124</v>
      </c>
      <c r="D112" s="26" t="s">
        <v>54</v>
      </c>
      <c r="E112" s="26" t="s">
        <v>54</v>
      </c>
      <c r="F112" s="26" t="s">
        <v>54</v>
      </c>
      <c r="G112" s="26" t="s">
        <v>54</v>
      </c>
      <c r="H112" s="26" t="s">
        <v>54</v>
      </c>
      <c r="I112" s="26" t="s">
        <v>54</v>
      </c>
      <c r="J112" s="26" t="s">
        <v>54</v>
      </c>
      <c r="K112" s="26" t="s">
        <v>54</v>
      </c>
      <c r="L112" s="26" t="s">
        <v>54</v>
      </c>
      <c r="M112" s="26" t="s">
        <v>54</v>
      </c>
    </row>
    <row r="113" spans="1:13" ht="31.5" x14ac:dyDescent="0.25">
      <c r="A113" s="16" t="s">
        <v>92</v>
      </c>
      <c r="B113" s="17" t="s">
        <v>93</v>
      </c>
      <c r="C113" s="18" t="s">
        <v>125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</row>
    <row r="114" spans="1:13" ht="31.5" x14ac:dyDescent="0.25">
      <c r="A114" s="16" t="s">
        <v>94</v>
      </c>
      <c r="B114" s="17" t="s">
        <v>95</v>
      </c>
      <c r="C114" s="18" t="s">
        <v>125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</row>
    <row r="115" spans="1:13" ht="47.25" x14ac:dyDescent="0.25">
      <c r="A115" s="16" t="s">
        <v>96</v>
      </c>
      <c r="B115" s="17" t="s">
        <v>97</v>
      </c>
      <c r="C115" s="18" t="s">
        <v>125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</row>
    <row r="116" spans="1:13" ht="47.25" x14ac:dyDescent="0.25">
      <c r="A116" s="16" t="s">
        <v>98</v>
      </c>
      <c r="B116" s="17" t="s">
        <v>99</v>
      </c>
      <c r="C116" s="18" t="s">
        <v>125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3" ht="47.25" x14ac:dyDescent="0.25">
      <c r="A117" s="16" t="s">
        <v>100</v>
      </c>
      <c r="B117" s="17" t="s">
        <v>101</v>
      </c>
      <c r="C117" s="18" t="s">
        <v>125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</row>
    <row r="118" spans="1:13" ht="47.25" x14ac:dyDescent="0.25">
      <c r="A118" s="16" t="s">
        <v>102</v>
      </c>
      <c r="B118" s="17" t="s">
        <v>103</v>
      </c>
      <c r="C118" s="18" t="s">
        <v>125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</row>
    <row r="119" spans="1:13" ht="47.25" x14ac:dyDescent="0.25">
      <c r="A119" s="13" t="s">
        <v>104</v>
      </c>
      <c r="B119" s="14" t="s">
        <v>105</v>
      </c>
      <c r="C119" s="15" t="s">
        <v>125</v>
      </c>
      <c r="D119" s="24">
        <f t="shared" ref="D119:M119" si="21">D120+D121</f>
        <v>0</v>
      </c>
      <c r="E119" s="24">
        <f t="shared" si="21"/>
        <v>0</v>
      </c>
      <c r="F119" s="24">
        <f t="shared" si="21"/>
        <v>0</v>
      </c>
      <c r="G119" s="24">
        <f t="shared" si="21"/>
        <v>0</v>
      </c>
      <c r="H119" s="24">
        <f t="shared" si="21"/>
        <v>0</v>
      </c>
      <c r="I119" s="24">
        <f t="shared" si="21"/>
        <v>0</v>
      </c>
      <c r="J119" s="24">
        <f t="shared" si="21"/>
        <v>0</v>
      </c>
      <c r="K119" s="24">
        <f t="shared" si="21"/>
        <v>0</v>
      </c>
      <c r="L119" s="24">
        <f t="shared" si="21"/>
        <v>0</v>
      </c>
      <c r="M119" s="24">
        <f t="shared" si="21"/>
        <v>0</v>
      </c>
    </row>
    <row r="120" spans="1:13" ht="31.5" x14ac:dyDescent="0.25">
      <c r="A120" s="16" t="s">
        <v>106</v>
      </c>
      <c r="B120" s="17" t="s">
        <v>107</v>
      </c>
      <c r="C120" s="18" t="s">
        <v>125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</row>
    <row r="121" spans="1:13" ht="47.25" x14ac:dyDescent="0.25">
      <c r="A121" s="16" t="s">
        <v>108</v>
      </c>
      <c r="B121" s="17" t="s">
        <v>109</v>
      </c>
      <c r="C121" s="18" t="s">
        <v>125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</row>
    <row r="122" spans="1:13" ht="63" x14ac:dyDescent="0.25">
      <c r="A122" s="10" t="s">
        <v>110</v>
      </c>
      <c r="B122" s="11" t="s">
        <v>111</v>
      </c>
      <c r="C122" s="12" t="s">
        <v>125</v>
      </c>
      <c r="D122" s="23">
        <f t="shared" ref="D122:M122" si="22">D123+D124</f>
        <v>0</v>
      </c>
      <c r="E122" s="23">
        <f t="shared" si="22"/>
        <v>0</v>
      </c>
      <c r="F122" s="23">
        <f t="shared" si="22"/>
        <v>0</v>
      </c>
      <c r="G122" s="23">
        <f t="shared" si="22"/>
        <v>0</v>
      </c>
      <c r="H122" s="23">
        <f t="shared" si="22"/>
        <v>0</v>
      </c>
      <c r="I122" s="23">
        <f t="shared" si="22"/>
        <v>0</v>
      </c>
      <c r="J122" s="23">
        <f t="shared" si="22"/>
        <v>0</v>
      </c>
      <c r="K122" s="23">
        <f t="shared" si="22"/>
        <v>0</v>
      </c>
      <c r="L122" s="23">
        <f t="shared" si="22"/>
        <v>0</v>
      </c>
      <c r="M122" s="23">
        <f t="shared" si="22"/>
        <v>0</v>
      </c>
    </row>
    <row r="123" spans="1:13" ht="63" x14ac:dyDescent="0.25">
      <c r="A123" s="13" t="s">
        <v>112</v>
      </c>
      <c r="B123" s="14" t="s">
        <v>113</v>
      </c>
      <c r="C123" s="15" t="s">
        <v>125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</row>
    <row r="124" spans="1:13" ht="47.25" x14ac:dyDescent="0.25">
      <c r="A124" s="13" t="s">
        <v>114</v>
      </c>
      <c r="B124" s="14" t="s">
        <v>115</v>
      </c>
      <c r="C124" s="15" t="s">
        <v>125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</row>
    <row r="125" spans="1:13" ht="31.5" x14ac:dyDescent="0.25">
      <c r="A125" s="10" t="s">
        <v>116</v>
      </c>
      <c r="B125" s="11" t="s">
        <v>117</v>
      </c>
      <c r="C125" s="12" t="s">
        <v>125</v>
      </c>
      <c r="D125" s="23">
        <f t="shared" ref="D125:M125" si="23">SUM(D126:D133)</f>
        <v>0</v>
      </c>
      <c r="E125" s="23">
        <f t="shared" si="23"/>
        <v>0</v>
      </c>
      <c r="F125" s="23">
        <f t="shared" si="23"/>
        <v>0</v>
      </c>
      <c r="G125" s="23">
        <f t="shared" si="23"/>
        <v>0</v>
      </c>
      <c r="H125" s="23">
        <f t="shared" si="23"/>
        <v>0</v>
      </c>
      <c r="I125" s="23">
        <f t="shared" si="23"/>
        <v>0</v>
      </c>
      <c r="J125" s="23">
        <f t="shared" si="23"/>
        <v>0</v>
      </c>
      <c r="K125" s="23">
        <f t="shared" si="23"/>
        <v>0</v>
      </c>
      <c r="L125" s="23">
        <f t="shared" si="23"/>
        <v>0</v>
      </c>
      <c r="M125" s="23">
        <f t="shared" si="23"/>
        <v>0</v>
      </c>
    </row>
    <row r="126" spans="1:13" ht="31.5" x14ac:dyDescent="0.25">
      <c r="A126" s="19" t="s">
        <v>116</v>
      </c>
      <c r="B126" s="20" t="s">
        <v>208</v>
      </c>
      <c r="C126" s="21" t="s">
        <v>152</v>
      </c>
      <c r="D126" s="26" t="s">
        <v>54</v>
      </c>
      <c r="E126" s="26" t="s">
        <v>54</v>
      </c>
      <c r="F126" s="26" t="s">
        <v>54</v>
      </c>
      <c r="G126" s="26" t="s">
        <v>54</v>
      </c>
      <c r="H126" s="26" t="s">
        <v>54</v>
      </c>
      <c r="I126" s="26" t="s">
        <v>54</v>
      </c>
      <c r="J126" s="26" t="s">
        <v>54</v>
      </c>
      <c r="K126" s="26" t="s">
        <v>54</v>
      </c>
      <c r="L126" s="26" t="s">
        <v>54</v>
      </c>
      <c r="M126" s="26" t="s">
        <v>54</v>
      </c>
    </row>
    <row r="127" spans="1:13" ht="31.5" x14ac:dyDescent="0.25">
      <c r="A127" s="19" t="s">
        <v>116</v>
      </c>
      <c r="B127" s="20" t="s">
        <v>209</v>
      </c>
      <c r="C127" s="21" t="s">
        <v>153</v>
      </c>
      <c r="D127" s="26" t="s">
        <v>54</v>
      </c>
      <c r="E127" s="26" t="s">
        <v>54</v>
      </c>
      <c r="F127" s="26" t="s">
        <v>54</v>
      </c>
      <c r="G127" s="26" t="s">
        <v>54</v>
      </c>
      <c r="H127" s="26" t="s">
        <v>54</v>
      </c>
      <c r="I127" s="26" t="s">
        <v>54</v>
      </c>
      <c r="J127" s="26" t="s">
        <v>54</v>
      </c>
      <c r="K127" s="26" t="s">
        <v>54</v>
      </c>
      <c r="L127" s="26" t="s">
        <v>54</v>
      </c>
      <c r="M127" s="26" t="s">
        <v>54</v>
      </c>
    </row>
    <row r="128" spans="1:13" ht="31.5" x14ac:dyDescent="0.25">
      <c r="A128" s="19" t="s">
        <v>116</v>
      </c>
      <c r="B128" s="20" t="s">
        <v>210</v>
      </c>
      <c r="C128" s="21" t="s">
        <v>189</v>
      </c>
      <c r="D128" s="26" t="s">
        <v>54</v>
      </c>
      <c r="E128" s="26" t="s">
        <v>54</v>
      </c>
      <c r="F128" s="26" t="s">
        <v>54</v>
      </c>
      <c r="G128" s="26" t="s">
        <v>54</v>
      </c>
      <c r="H128" s="26" t="s">
        <v>54</v>
      </c>
      <c r="I128" s="26" t="s">
        <v>54</v>
      </c>
      <c r="J128" s="26" t="s">
        <v>54</v>
      </c>
      <c r="K128" s="26" t="s">
        <v>54</v>
      </c>
      <c r="L128" s="26" t="s">
        <v>54</v>
      </c>
      <c r="M128" s="26" t="s">
        <v>54</v>
      </c>
    </row>
    <row r="129" spans="1:13" ht="31.5" x14ac:dyDescent="0.25">
      <c r="A129" s="19" t="s">
        <v>116</v>
      </c>
      <c r="B129" s="20" t="s">
        <v>211</v>
      </c>
      <c r="C129" s="21" t="s">
        <v>190</v>
      </c>
      <c r="D129" s="26" t="s">
        <v>54</v>
      </c>
      <c r="E129" s="26" t="s">
        <v>54</v>
      </c>
      <c r="F129" s="26" t="s">
        <v>54</v>
      </c>
      <c r="G129" s="26" t="s">
        <v>54</v>
      </c>
      <c r="H129" s="26" t="s">
        <v>54</v>
      </c>
      <c r="I129" s="26" t="s">
        <v>54</v>
      </c>
      <c r="J129" s="26" t="s">
        <v>54</v>
      </c>
      <c r="K129" s="26" t="s">
        <v>54</v>
      </c>
      <c r="L129" s="26" t="s">
        <v>54</v>
      </c>
      <c r="M129" s="26" t="s">
        <v>54</v>
      </c>
    </row>
    <row r="130" spans="1:13" ht="31.5" x14ac:dyDescent="0.25">
      <c r="A130" s="19" t="s">
        <v>116</v>
      </c>
      <c r="B130" s="20" t="s">
        <v>212</v>
      </c>
      <c r="C130" s="21" t="s">
        <v>154</v>
      </c>
      <c r="D130" s="26" t="s">
        <v>54</v>
      </c>
      <c r="E130" s="26" t="s">
        <v>54</v>
      </c>
      <c r="F130" s="26" t="s">
        <v>54</v>
      </c>
      <c r="G130" s="26" t="s">
        <v>54</v>
      </c>
      <c r="H130" s="26" t="s">
        <v>54</v>
      </c>
      <c r="I130" s="26" t="s">
        <v>54</v>
      </c>
      <c r="J130" s="26" t="s">
        <v>54</v>
      </c>
      <c r="K130" s="26" t="s">
        <v>54</v>
      </c>
      <c r="L130" s="26" t="s">
        <v>54</v>
      </c>
      <c r="M130" s="26" t="s">
        <v>54</v>
      </c>
    </row>
    <row r="131" spans="1:13" ht="31.5" x14ac:dyDescent="0.25">
      <c r="A131" s="19" t="s">
        <v>116</v>
      </c>
      <c r="B131" s="20" t="s">
        <v>213</v>
      </c>
      <c r="C131" s="21" t="s">
        <v>191</v>
      </c>
      <c r="D131" s="26" t="s">
        <v>54</v>
      </c>
      <c r="E131" s="26" t="s">
        <v>54</v>
      </c>
      <c r="F131" s="26" t="s">
        <v>54</v>
      </c>
      <c r="G131" s="26" t="s">
        <v>54</v>
      </c>
      <c r="H131" s="26" t="s">
        <v>54</v>
      </c>
      <c r="I131" s="26" t="s">
        <v>54</v>
      </c>
      <c r="J131" s="26" t="s">
        <v>54</v>
      </c>
      <c r="K131" s="26" t="s">
        <v>54</v>
      </c>
      <c r="L131" s="26" t="s">
        <v>54</v>
      </c>
      <c r="M131" s="26" t="s">
        <v>54</v>
      </c>
    </row>
    <row r="132" spans="1:13" ht="31.5" x14ac:dyDescent="0.25">
      <c r="A132" s="19" t="s">
        <v>116</v>
      </c>
      <c r="B132" s="20" t="s">
        <v>192</v>
      </c>
      <c r="C132" s="21" t="s">
        <v>193</v>
      </c>
      <c r="D132" s="26" t="s">
        <v>54</v>
      </c>
      <c r="E132" s="26" t="s">
        <v>54</v>
      </c>
      <c r="F132" s="26" t="s">
        <v>54</v>
      </c>
      <c r="G132" s="26" t="s">
        <v>54</v>
      </c>
      <c r="H132" s="26" t="s">
        <v>54</v>
      </c>
      <c r="I132" s="26" t="s">
        <v>54</v>
      </c>
      <c r="J132" s="26" t="s">
        <v>54</v>
      </c>
      <c r="K132" s="26" t="s">
        <v>54</v>
      </c>
      <c r="L132" s="26" t="s">
        <v>54</v>
      </c>
      <c r="M132" s="26" t="s">
        <v>54</v>
      </c>
    </row>
    <row r="133" spans="1:13" ht="31.5" x14ac:dyDescent="0.25">
      <c r="A133" s="19" t="s">
        <v>116</v>
      </c>
      <c r="B133" s="20" t="s">
        <v>214</v>
      </c>
      <c r="C133" s="21" t="s">
        <v>194</v>
      </c>
      <c r="D133" s="26" t="s">
        <v>54</v>
      </c>
      <c r="E133" s="26" t="s">
        <v>54</v>
      </c>
      <c r="F133" s="26" t="s">
        <v>54</v>
      </c>
      <c r="G133" s="26" t="s">
        <v>54</v>
      </c>
      <c r="H133" s="26" t="s">
        <v>54</v>
      </c>
      <c r="I133" s="26" t="s">
        <v>54</v>
      </c>
      <c r="J133" s="26" t="s">
        <v>54</v>
      </c>
      <c r="K133" s="26" t="s">
        <v>54</v>
      </c>
      <c r="L133" s="26" t="s">
        <v>54</v>
      </c>
      <c r="M133" s="26" t="s">
        <v>54</v>
      </c>
    </row>
    <row r="134" spans="1:13" ht="47.25" x14ac:dyDescent="0.25">
      <c r="A134" s="10" t="s">
        <v>118</v>
      </c>
      <c r="B134" s="11" t="s">
        <v>119</v>
      </c>
      <c r="C134" s="12" t="s">
        <v>125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</row>
    <row r="135" spans="1:13" ht="31.5" x14ac:dyDescent="0.25">
      <c r="A135" s="10" t="s">
        <v>120</v>
      </c>
      <c r="B135" s="11" t="s">
        <v>121</v>
      </c>
      <c r="C135" s="12" t="s">
        <v>125</v>
      </c>
      <c r="D135" s="23">
        <f t="shared" ref="D135:M135" si="24">SUM(D136:D137)</f>
        <v>0</v>
      </c>
      <c r="E135" s="23">
        <f t="shared" si="24"/>
        <v>0</v>
      </c>
      <c r="F135" s="23">
        <f t="shared" si="24"/>
        <v>0</v>
      </c>
      <c r="G135" s="23">
        <f t="shared" si="24"/>
        <v>0</v>
      </c>
      <c r="H135" s="23">
        <f t="shared" si="24"/>
        <v>0</v>
      </c>
      <c r="I135" s="23">
        <f t="shared" si="24"/>
        <v>0</v>
      </c>
      <c r="J135" s="23">
        <f t="shared" si="24"/>
        <v>0</v>
      </c>
      <c r="K135" s="23">
        <f t="shared" si="24"/>
        <v>0</v>
      </c>
      <c r="L135" s="23">
        <f t="shared" si="24"/>
        <v>0</v>
      </c>
      <c r="M135" s="23">
        <f t="shared" si="24"/>
        <v>0</v>
      </c>
    </row>
    <row r="136" spans="1:13" ht="47.25" x14ac:dyDescent="0.25">
      <c r="A136" s="19" t="s">
        <v>120</v>
      </c>
      <c r="B136" s="20" t="s">
        <v>122</v>
      </c>
      <c r="C136" s="21" t="s">
        <v>155</v>
      </c>
      <c r="D136" s="26" t="s">
        <v>54</v>
      </c>
      <c r="E136" s="26" t="s">
        <v>54</v>
      </c>
      <c r="F136" s="26" t="s">
        <v>54</v>
      </c>
      <c r="G136" s="26" t="s">
        <v>54</v>
      </c>
      <c r="H136" s="26" t="s">
        <v>54</v>
      </c>
      <c r="I136" s="26" t="s">
        <v>54</v>
      </c>
      <c r="J136" s="26" t="s">
        <v>54</v>
      </c>
      <c r="K136" s="26" t="s">
        <v>54</v>
      </c>
      <c r="L136" s="26" t="s">
        <v>54</v>
      </c>
      <c r="M136" s="26" t="s">
        <v>54</v>
      </c>
    </row>
    <row r="137" spans="1:13" ht="31.5" x14ac:dyDescent="0.25">
      <c r="A137" s="19" t="s">
        <v>120</v>
      </c>
      <c r="B137" s="20" t="s">
        <v>215</v>
      </c>
      <c r="C137" s="21" t="s">
        <v>195</v>
      </c>
      <c r="D137" s="26" t="s">
        <v>54</v>
      </c>
      <c r="E137" s="26" t="s">
        <v>54</v>
      </c>
      <c r="F137" s="26" t="s">
        <v>54</v>
      </c>
      <c r="G137" s="26" t="s">
        <v>54</v>
      </c>
      <c r="H137" s="26" t="s">
        <v>54</v>
      </c>
      <c r="I137" s="26" t="s">
        <v>54</v>
      </c>
      <c r="J137" s="26" t="s">
        <v>54</v>
      </c>
      <c r="K137" s="26" t="s">
        <v>54</v>
      </c>
      <c r="L137" s="26" t="s">
        <v>54</v>
      </c>
      <c r="M137" s="26" t="s">
        <v>54</v>
      </c>
    </row>
    <row r="138" spans="1:13" x14ac:dyDescent="0.25">
      <c r="A138" s="2"/>
    </row>
    <row r="139" spans="1:13" x14ac:dyDescent="0.25">
      <c r="A139" s="31" t="s">
        <v>13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</row>
    <row r="140" spans="1:13" x14ac:dyDescent="0.25">
      <c r="A140" s="2"/>
    </row>
    <row r="141" spans="1:13" x14ac:dyDescent="0.25">
      <c r="A141" s="2"/>
    </row>
    <row r="142" spans="1:13" x14ac:dyDescent="0.25">
      <c r="A142" s="2"/>
    </row>
    <row r="143" spans="1:13" x14ac:dyDescent="0.25">
      <c r="A143" s="2"/>
    </row>
  </sheetData>
  <autoFilter ref="A23:M137"/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139:M139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Лист19</vt:lpstr>
      <vt:lpstr>Лист19!Область_печати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2026-05-08T06:26:40Z</dcterms:modified>
</cp:coreProperties>
</file>