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" sheetId="14" r:id="rId1"/>
  </sheets>
  <definedNames>
    <definedName name="_xlnm._FilterDatabase" localSheetId="0" hidden="1">Лист1!$A$22:$AS$136</definedName>
    <definedName name="_xlnm.Print_Area" localSheetId="0">Лист1!$A$1:$AS$136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6" i="14" l="1"/>
  <c r="K136" i="14"/>
  <c r="J136" i="14"/>
  <c r="I136" i="14"/>
  <c r="H136" i="14"/>
  <c r="G136" i="14"/>
  <c r="F136" i="14"/>
  <c r="E136" i="14"/>
  <c r="L135" i="14"/>
  <c r="K135" i="14"/>
  <c r="J135" i="14"/>
  <c r="I135" i="14"/>
  <c r="H135" i="14"/>
  <c r="G135" i="14"/>
  <c r="F135" i="14"/>
  <c r="E135" i="14"/>
  <c r="L132" i="14"/>
  <c r="K132" i="14"/>
  <c r="J132" i="14"/>
  <c r="I132" i="14"/>
  <c r="H132" i="14"/>
  <c r="G132" i="14"/>
  <c r="F132" i="14"/>
  <c r="E132" i="14"/>
  <c r="L131" i="14"/>
  <c r="K131" i="14"/>
  <c r="J131" i="14"/>
  <c r="I131" i="14"/>
  <c r="H131" i="14"/>
  <c r="G131" i="14"/>
  <c r="F131" i="14"/>
  <c r="E131" i="14"/>
  <c r="L130" i="14"/>
  <c r="K130" i="14"/>
  <c r="J130" i="14"/>
  <c r="I130" i="14"/>
  <c r="H130" i="14"/>
  <c r="G130" i="14"/>
  <c r="F130" i="14"/>
  <c r="E130" i="14"/>
  <c r="L129" i="14"/>
  <c r="K129" i="14"/>
  <c r="J129" i="14"/>
  <c r="I129" i="14"/>
  <c r="H129" i="14"/>
  <c r="G129" i="14"/>
  <c r="F129" i="14"/>
  <c r="E129" i="14"/>
  <c r="L128" i="14"/>
  <c r="K128" i="14"/>
  <c r="J128" i="14"/>
  <c r="I128" i="14"/>
  <c r="H128" i="14"/>
  <c r="G128" i="14"/>
  <c r="F128" i="14"/>
  <c r="E128" i="14"/>
  <c r="L127" i="14"/>
  <c r="K127" i="14"/>
  <c r="J127" i="14"/>
  <c r="I127" i="14"/>
  <c r="H127" i="14"/>
  <c r="G127" i="14"/>
  <c r="F127" i="14"/>
  <c r="E127" i="14"/>
  <c r="L126" i="14"/>
  <c r="K126" i="14"/>
  <c r="J126" i="14"/>
  <c r="I126" i="14"/>
  <c r="H126" i="14"/>
  <c r="G126" i="14"/>
  <c r="F126" i="14"/>
  <c r="E126" i="14"/>
  <c r="L125" i="14"/>
  <c r="K125" i="14"/>
  <c r="J125" i="14"/>
  <c r="I125" i="14"/>
  <c r="H125" i="14"/>
  <c r="G125" i="14"/>
  <c r="F125" i="14"/>
  <c r="E125" i="14"/>
  <c r="L105" i="14"/>
  <c r="K105" i="14"/>
  <c r="J105" i="14"/>
  <c r="I105" i="14"/>
  <c r="H105" i="14"/>
  <c r="G105" i="14"/>
  <c r="F105" i="14"/>
  <c r="E105" i="14"/>
  <c r="L104" i="14"/>
  <c r="K104" i="14"/>
  <c r="J104" i="14"/>
  <c r="I104" i="14"/>
  <c r="H104" i="14"/>
  <c r="G104" i="14"/>
  <c r="F104" i="14"/>
  <c r="E104" i="14"/>
  <c r="L103" i="14"/>
  <c r="K103" i="14"/>
  <c r="J103" i="14"/>
  <c r="I103" i="14"/>
  <c r="H103" i="14"/>
  <c r="G103" i="14"/>
  <c r="F103" i="14"/>
  <c r="E103" i="14"/>
  <c r="L102" i="14"/>
  <c r="K102" i="14"/>
  <c r="J102" i="14"/>
  <c r="I102" i="14"/>
  <c r="H102" i="14"/>
  <c r="G102" i="14"/>
  <c r="F102" i="14"/>
  <c r="E102" i="14"/>
  <c r="L101" i="14"/>
  <c r="K101" i="14"/>
  <c r="J101" i="14"/>
  <c r="I101" i="14"/>
  <c r="H101" i="14"/>
  <c r="G101" i="14"/>
  <c r="F101" i="14"/>
  <c r="E101" i="14"/>
  <c r="L100" i="14"/>
  <c r="K100" i="14"/>
  <c r="J100" i="14"/>
  <c r="I100" i="14"/>
  <c r="H100" i="14"/>
  <c r="G100" i="14"/>
  <c r="F100" i="14"/>
  <c r="E100" i="14"/>
  <c r="L99" i="14"/>
  <c r="K99" i="14"/>
  <c r="J99" i="14"/>
  <c r="I99" i="14"/>
  <c r="H99" i="14"/>
  <c r="G99" i="14"/>
  <c r="F99" i="14"/>
  <c r="E99" i="14"/>
  <c r="L98" i="14"/>
  <c r="K98" i="14"/>
  <c r="J98" i="14"/>
  <c r="I98" i="14"/>
  <c r="H98" i="14"/>
  <c r="G98" i="14"/>
  <c r="F98" i="14"/>
  <c r="E98" i="14"/>
  <c r="L97" i="14"/>
  <c r="K97" i="14"/>
  <c r="J97" i="14"/>
  <c r="I97" i="14"/>
  <c r="H97" i="14"/>
  <c r="G97" i="14"/>
  <c r="F97" i="14"/>
  <c r="E97" i="14"/>
  <c r="L96" i="14"/>
  <c r="K96" i="14"/>
  <c r="J96" i="14"/>
  <c r="I96" i="14"/>
  <c r="H96" i="14"/>
  <c r="G96" i="14"/>
  <c r="F96" i="14"/>
  <c r="E96" i="14"/>
  <c r="L95" i="14"/>
  <c r="K95" i="14"/>
  <c r="J95" i="14"/>
  <c r="I95" i="14"/>
  <c r="H95" i="14"/>
  <c r="G95" i="14"/>
  <c r="F95" i="14"/>
  <c r="E95" i="14"/>
  <c r="L94" i="14"/>
  <c r="K94" i="14"/>
  <c r="J94" i="14"/>
  <c r="I94" i="14"/>
  <c r="H94" i="14"/>
  <c r="G94" i="14"/>
  <c r="F94" i="14"/>
  <c r="E94" i="14"/>
  <c r="L93" i="14"/>
  <c r="K93" i="14"/>
  <c r="J93" i="14"/>
  <c r="I93" i="14"/>
  <c r="H93" i="14"/>
  <c r="G93" i="14"/>
  <c r="F93" i="14"/>
  <c r="E93" i="14"/>
  <c r="L92" i="14"/>
  <c r="K92" i="14"/>
  <c r="J92" i="14"/>
  <c r="I92" i="14"/>
  <c r="H92" i="14"/>
  <c r="G92" i="14"/>
  <c r="F92" i="14"/>
  <c r="E92" i="14"/>
  <c r="L91" i="14"/>
  <c r="K91" i="14"/>
  <c r="J91" i="14"/>
  <c r="I91" i="14"/>
  <c r="H91" i="14"/>
  <c r="G91" i="14"/>
  <c r="F91" i="14"/>
  <c r="E91" i="14"/>
  <c r="L90" i="14"/>
  <c r="K90" i="14"/>
  <c r="J90" i="14"/>
  <c r="I90" i="14"/>
  <c r="H90" i="14"/>
  <c r="G90" i="14"/>
  <c r="F90" i="14"/>
  <c r="E90" i="14"/>
  <c r="L89" i="14"/>
  <c r="K89" i="14"/>
  <c r="J89" i="14"/>
  <c r="I89" i="14"/>
  <c r="H89" i="14"/>
  <c r="G89" i="14"/>
  <c r="F89" i="14"/>
  <c r="E89" i="14"/>
  <c r="L88" i="14"/>
  <c r="K88" i="14"/>
  <c r="J88" i="14"/>
  <c r="I88" i="14"/>
  <c r="H88" i="14"/>
  <c r="G88" i="14"/>
  <c r="F88" i="14"/>
  <c r="E88" i="14"/>
  <c r="L87" i="14"/>
  <c r="K87" i="14"/>
  <c r="J87" i="14"/>
  <c r="I87" i="14"/>
  <c r="H87" i="14"/>
  <c r="G87" i="14"/>
  <c r="F87" i="14"/>
  <c r="E87" i="14"/>
  <c r="L86" i="14"/>
  <c r="K86" i="14"/>
  <c r="J86" i="14"/>
  <c r="I86" i="14"/>
  <c r="H86" i="14"/>
  <c r="G86" i="14"/>
  <c r="F86" i="14"/>
  <c r="E86" i="14"/>
  <c r="L85" i="14"/>
  <c r="K85" i="14"/>
  <c r="J85" i="14"/>
  <c r="I85" i="14"/>
  <c r="H85" i="14"/>
  <c r="G85" i="14"/>
  <c r="F85" i="14"/>
  <c r="E85" i="14"/>
  <c r="L84" i="14"/>
  <c r="K84" i="14"/>
  <c r="J84" i="14"/>
  <c r="I84" i="14"/>
  <c r="H84" i="14"/>
  <c r="G84" i="14"/>
  <c r="F84" i="14"/>
  <c r="E84" i="14"/>
  <c r="L83" i="14"/>
  <c r="K83" i="14"/>
  <c r="J83" i="14"/>
  <c r="I83" i="14"/>
  <c r="H83" i="14"/>
  <c r="G83" i="14"/>
  <c r="F83" i="14"/>
  <c r="E83" i="14"/>
  <c r="L82" i="14"/>
  <c r="K82" i="14"/>
  <c r="J82" i="14"/>
  <c r="I82" i="14"/>
  <c r="H82" i="14"/>
  <c r="G82" i="14"/>
  <c r="F82" i="14"/>
  <c r="E82" i="14"/>
  <c r="L81" i="14"/>
  <c r="K81" i="14"/>
  <c r="J81" i="14"/>
  <c r="I81" i="14"/>
  <c r="H81" i="14"/>
  <c r="G81" i="14"/>
  <c r="F81" i="14"/>
  <c r="E81" i="14"/>
  <c r="L80" i="14"/>
  <c r="K80" i="14"/>
  <c r="J80" i="14"/>
  <c r="I80" i="14"/>
  <c r="H80" i="14"/>
  <c r="G80" i="14"/>
  <c r="F80" i="14"/>
  <c r="E80" i="14"/>
  <c r="L79" i="14"/>
  <c r="K79" i="14"/>
  <c r="J79" i="14"/>
  <c r="I79" i="14"/>
  <c r="H79" i="14"/>
  <c r="G79" i="14"/>
  <c r="F79" i="14"/>
  <c r="E79" i="14"/>
  <c r="L78" i="14"/>
  <c r="K78" i="14"/>
  <c r="J78" i="14"/>
  <c r="I78" i="14"/>
  <c r="H78" i="14"/>
  <c r="G78" i="14"/>
  <c r="F78" i="14"/>
  <c r="E78" i="14"/>
  <c r="L77" i="14"/>
  <c r="K77" i="14"/>
  <c r="J77" i="14"/>
  <c r="I77" i="14"/>
  <c r="H77" i="14"/>
  <c r="G77" i="14"/>
  <c r="F77" i="14"/>
  <c r="E77" i="14"/>
  <c r="L76" i="14"/>
  <c r="K76" i="14"/>
  <c r="J76" i="14"/>
  <c r="I76" i="14"/>
  <c r="H76" i="14"/>
  <c r="G76" i="14"/>
  <c r="F76" i="14"/>
  <c r="E76" i="14"/>
  <c r="L75" i="14"/>
  <c r="K75" i="14"/>
  <c r="J75" i="14"/>
  <c r="I75" i="14"/>
  <c r="H75" i="14"/>
  <c r="G75" i="14"/>
  <c r="F75" i="14"/>
  <c r="E75" i="14"/>
  <c r="L74" i="14"/>
  <c r="K74" i="14"/>
  <c r="J74" i="14"/>
  <c r="I74" i="14"/>
  <c r="H74" i="14"/>
  <c r="G74" i="14"/>
  <c r="F74" i="14"/>
  <c r="E74" i="14"/>
  <c r="L73" i="14"/>
  <c r="K73" i="14"/>
  <c r="J73" i="14"/>
  <c r="I73" i="14"/>
  <c r="H73" i="14"/>
  <c r="G73" i="14"/>
  <c r="F73" i="14"/>
  <c r="E73" i="14"/>
  <c r="L72" i="14"/>
  <c r="K72" i="14"/>
  <c r="J72" i="14"/>
  <c r="I72" i="14"/>
  <c r="H72" i="14"/>
  <c r="G72" i="14"/>
  <c r="F72" i="14"/>
  <c r="E72" i="14"/>
  <c r="L71" i="14"/>
  <c r="K71" i="14"/>
  <c r="J71" i="14"/>
  <c r="I71" i="14"/>
  <c r="H71" i="14"/>
  <c r="G71" i="14"/>
  <c r="F71" i="14"/>
  <c r="E71" i="14"/>
  <c r="L70" i="14"/>
  <c r="K70" i="14"/>
  <c r="J70" i="14"/>
  <c r="I70" i="14"/>
  <c r="H70" i="14"/>
  <c r="G70" i="14"/>
  <c r="F70" i="14"/>
  <c r="E70" i="14"/>
  <c r="L66" i="14"/>
  <c r="K66" i="14"/>
  <c r="J66" i="14"/>
  <c r="I66" i="14"/>
  <c r="H66" i="14"/>
  <c r="G66" i="14"/>
  <c r="F66" i="14"/>
  <c r="E66" i="14"/>
  <c r="L65" i="14"/>
  <c r="K65" i="14"/>
  <c r="J65" i="14"/>
  <c r="I65" i="14"/>
  <c r="H65" i="14"/>
  <c r="G65" i="14"/>
  <c r="F65" i="14"/>
  <c r="E65" i="14"/>
  <c r="L64" i="14"/>
  <c r="K64" i="14"/>
  <c r="J64" i="14"/>
  <c r="I64" i="14"/>
  <c r="H64" i="14"/>
  <c r="G64" i="14"/>
  <c r="F64" i="14"/>
  <c r="E64" i="14"/>
  <c r="L60" i="14"/>
  <c r="K60" i="14"/>
  <c r="J60" i="14"/>
  <c r="I60" i="14"/>
  <c r="H60" i="14"/>
  <c r="G60" i="14"/>
  <c r="F60" i="14"/>
  <c r="E60" i="14"/>
  <c r="L59" i="14"/>
  <c r="K59" i="14"/>
  <c r="J59" i="14"/>
  <c r="I59" i="14"/>
  <c r="H59" i="14"/>
  <c r="G59" i="14"/>
  <c r="F59" i="14"/>
  <c r="E59" i="14"/>
  <c r="L58" i="14"/>
  <c r="K58" i="14"/>
  <c r="J58" i="14"/>
  <c r="I58" i="14"/>
  <c r="H58" i="14"/>
  <c r="G58" i="14"/>
  <c r="F58" i="14"/>
  <c r="E58" i="14"/>
  <c r="L57" i="14"/>
  <c r="K57" i="14"/>
  <c r="J57" i="14"/>
  <c r="I57" i="14"/>
  <c r="H57" i="14"/>
  <c r="G57" i="14"/>
  <c r="F57" i="14"/>
  <c r="L56" i="14"/>
  <c r="K56" i="14"/>
  <c r="J56" i="14"/>
  <c r="I56" i="14"/>
  <c r="H56" i="14"/>
  <c r="G56" i="14"/>
  <c r="F56" i="14"/>
  <c r="E56" i="14"/>
  <c r="M134" i="14" l="1"/>
  <c r="M124" i="14"/>
  <c r="M27" i="14" s="1"/>
  <c r="M121" i="14"/>
  <c r="M118" i="14"/>
  <c r="M110" i="14"/>
  <c r="M108" i="14"/>
  <c r="M107" i="14" s="1"/>
  <c r="M69" i="14"/>
  <c r="M68" i="14"/>
  <c r="M63" i="14"/>
  <c r="M62" i="14" s="1"/>
  <c r="M55" i="14"/>
  <c r="M53" i="14"/>
  <c r="M44" i="14"/>
  <c r="M41" i="14"/>
  <c r="M35" i="14"/>
  <c r="M32" i="14"/>
  <c r="M31" i="14" s="1"/>
  <c r="M29" i="14"/>
  <c r="M28" i="14"/>
  <c r="M26" i="14"/>
  <c r="M61" i="14" l="1"/>
  <c r="M25" i="14" s="1"/>
  <c r="M24" i="14"/>
  <c r="M23" i="14" l="1"/>
  <c r="M30" i="14"/>
  <c r="AR134" i="14" l="1"/>
  <c r="AQ134" i="14"/>
  <c r="AP134" i="14"/>
  <c r="AO134" i="14"/>
  <c r="AO29" i="14" s="1"/>
  <c r="AN134" i="14"/>
  <c r="AM134" i="14"/>
  <c r="AL134" i="14"/>
  <c r="AK134" i="14"/>
  <c r="AK29" i="14" s="1"/>
  <c r="AR124" i="14"/>
  <c r="AQ124" i="14"/>
  <c r="AP124" i="14"/>
  <c r="AO124" i="14"/>
  <c r="AO27" i="14" s="1"/>
  <c r="AN124" i="14"/>
  <c r="AM124" i="14"/>
  <c r="AL124" i="14"/>
  <c r="AK124" i="14"/>
  <c r="AK27" i="14" s="1"/>
  <c r="AR121" i="14"/>
  <c r="AQ121" i="14"/>
  <c r="AP121" i="14"/>
  <c r="AO121" i="14"/>
  <c r="AO26" i="14" s="1"/>
  <c r="AN121" i="14"/>
  <c r="AM121" i="14"/>
  <c r="AL121" i="14"/>
  <c r="AK121" i="14"/>
  <c r="AK26" i="14" s="1"/>
  <c r="AR118" i="14"/>
  <c r="AQ118" i="14"/>
  <c r="AP118" i="14"/>
  <c r="AO118" i="14"/>
  <c r="AN118" i="14"/>
  <c r="AM118" i="14"/>
  <c r="AL118" i="14"/>
  <c r="AK118" i="14"/>
  <c r="AR110" i="14"/>
  <c r="AQ110" i="14"/>
  <c r="AP110" i="14"/>
  <c r="AO110" i="14"/>
  <c r="AN110" i="14"/>
  <c r="AM110" i="14"/>
  <c r="AL110" i="14"/>
  <c r="AK110" i="14"/>
  <c r="AR108" i="14"/>
  <c r="AQ108" i="14"/>
  <c r="AP108" i="14"/>
  <c r="AO108" i="14"/>
  <c r="AN108" i="14"/>
  <c r="AM108" i="14"/>
  <c r="AL108" i="14"/>
  <c r="AK108" i="14"/>
  <c r="AK107" i="14" s="1"/>
  <c r="AR107" i="14"/>
  <c r="AQ107" i="14"/>
  <c r="AP107" i="14"/>
  <c r="AO107" i="14"/>
  <c r="AN107" i="14"/>
  <c r="AM107" i="14"/>
  <c r="AL107" i="14"/>
  <c r="AR69" i="14"/>
  <c r="AQ69" i="14"/>
  <c r="AP69" i="14"/>
  <c r="AO69" i="14"/>
  <c r="AO68" i="14" s="1"/>
  <c r="AO61" i="14" s="1"/>
  <c r="AO25" i="14" s="1"/>
  <c r="AN69" i="14"/>
  <c r="AM69" i="14"/>
  <c r="AL69" i="14"/>
  <c r="AK69" i="14"/>
  <c r="AK68" i="14" s="1"/>
  <c r="AR68" i="14"/>
  <c r="AQ68" i="14"/>
  <c r="AP68" i="14"/>
  <c r="AN68" i="14"/>
  <c r="AM68" i="14"/>
  <c r="AL68" i="14"/>
  <c r="AR63" i="14"/>
  <c r="AQ63" i="14"/>
  <c r="AP63" i="14"/>
  <c r="AO63" i="14"/>
  <c r="AN63" i="14"/>
  <c r="AM63" i="14"/>
  <c r="AL63" i="14"/>
  <c r="AK63" i="14"/>
  <c r="AR62" i="14"/>
  <c r="AQ62" i="14"/>
  <c r="AP62" i="14"/>
  <c r="AO62" i="14"/>
  <c r="AN62" i="14"/>
  <c r="AM62" i="14"/>
  <c r="AL62" i="14"/>
  <c r="AK62" i="14"/>
  <c r="AR61" i="14"/>
  <c r="AQ61" i="14"/>
  <c r="AP61" i="14"/>
  <c r="AN61" i="14"/>
  <c r="AM61" i="14"/>
  <c r="AL61" i="14"/>
  <c r="AR55" i="14"/>
  <c r="AQ55" i="14"/>
  <c r="AP55" i="14"/>
  <c r="AO55" i="14"/>
  <c r="AN55" i="14"/>
  <c r="AM55" i="14"/>
  <c r="AL55" i="14"/>
  <c r="AK55" i="14"/>
  <c r="AR53" i="14"/>
  <c r="AQ53" i="14"/>
  <c r="AP53" i="14"/>
  <c r="AO53" i="14"/>
  <c r="AO31" i="14" s="1"/>
  <c r="AN53" i="14"/>
  <c r="AM53" i="14"/>
  <c r="AL53" i="14"/>
  <c r="AR44" i="14"/>
  <c r="AQ44" i="14"/>
  <c r="AP44" i="14"/>
  <c r="AO44" i="14"/>
  <c r="AN44" i="14"/>
  <c r="AM44" i="14"/>
  <c r="AL44" i="14"/>
  <c r="AK44" i="14"/>
  <c r="AR41" i="14"/>
  <c r="AQ41" i="14"/>
  <c r="AP41" i="14"/>
  <c r="AO41" i="14"/>
  <c r="AN41" i="14"/>
  <c r="AM41" i="14"/>
  <c r="AL41" i="14"/>
  <c r="AK41" i="14"/>
  <c r="AR32" i="14"/>
  <c r="AQ32" i="14"/>
  <c r="AP32" i="14"/>
  <c r="AO32" i="14"/>
  <c r="AN32" i="14"/>
  <c r="AM32" i="14"/>
  <c r="AL32" i="14"/>
  <c r="AK32" i="14"/>
  <c r="AR31" i="14"/>
  <c r="AR30" i="14" s="1"/>
  <c r="AQ31" i="14"/>
  <c r="AP31" i="14"/>
  <c r="AN31" i="14"/>
  <c r="AM31" i="14"/>
  <c r="AL31" i="14"/>
  <c r="AK31" i="14"/>
  <c r="AQ30" i="14"/>
  <c r="AP30" i="14"/>
  <c r="AN30" i="14"/>
  <c r="AM30" i="14"/>
  <c r="AL30" i="14"/>
  <c r="AR29" i="14"/>
  <c r="AQ29" i="14"/>
  <c r="AP29" i="14"/>
  <c r="AN29" i="14"/>
  <c r="AM29" i="14"/>
  <c r="AL29" i="14"/>
  <c r="AR28" i="14"/>
  <c r="AQ28" i="14"/>
  <c r="AP28" i="14"/>
  <c r="AO28" i="14"/>
  <c r="AN28" i="14"/>
  <c r="AM28" i="14"/>
  <c r="AL28" i="14"/>
  <c r="AK28" i="14"/>
  <c r="AR27" i="14"/>
  <c r="AQ27" i="14"/>
  <c r="AP27" i="14"/>
  <c r="AN27" i="14"/>
  <c r="AM27" i="14"/>
  <c r="AL27" i="14"/>
  <c r="AR26" i="14"/>
  <c r="AQ26" i="14"/>
  <c r="AP26" i="14"/>
  <c r="AN26" i="14"/>
  <c r="AM26" i="14"/>
  <c r="AL26" i="14"/>
  <c r="AR25" i="14"/>
  <c r="AQ25" i="14"/>
  <c r="AP25" i="14"/>
  <c r="AN25" i="14"/>
  <c r="AM25" i="14"/>
  <c r="AL25" i="14"/>
  <c r="AR24" i="14"/>
  <c r="AQ24" i="14"/>
  <c r="AP24" i="14"/>
  <c r="AN24" i="14"/>
  <c r="AM24" i="14"/>
  <c r="AL24" i="14"/>
  <c r="AK24" i="14"/>
  <c r="AR23" i="14"/>
  <c r="AQ23" i="14"/>
  <c r="AP23" i="14"/>
  <c r="AN23" i="14"/>
  <c r="AM23" i="14"/>
  <c r="AL23" i="14"/>
  <c r="AJ134" i="14"/>
  <c r="AI134" i="14"/>
  <c r="AH134" i="14"/>
  <c r="AG134" i="14"/>
  <c r="AG29" i="14" s="1"/>
  <c r="AF134" i="14"/>
  <c r="AE134" i="14"/>
  <c r="AD134" i="14"/>
  <c r="AC134" i="14"/>
  <c r="AC29" i="14" s="1"/>
  <c r="AJ124" i="14"/>
  <c r="AI124" i="14"/>
  <c r="AH124" i="14"/>
  <c r="AG124" i="14"/>
  <c r="AG27" i="14" s="1"/>
  <c r="AF124" i="14"/>
  <c r="AE124" i="14"/>
  <c r="AD124" i="14"/>
  <c r="AC124" i="14"/>
  <c r="AC27" i="14" s="1"/>
  <c r="AJ121" i="14"/>
  <c r="AI121" i="14"/>
  <c r="AH121" i="14"/>
  <c r="AG121" i="14"/>
  <c r="AG26" i="14" s="1"/>
  <c r="AF121" i="14"/>
  <c r="AE121" i="14"/>
  <c r="AD121" i="14"/>
  <c r="AC121" i="14"/>
  <c r="AC26" i="14" s="1"/>
  <c r="AJ118" i="14"/>
  <c r="AI118" i="14"/>
  <c r="AH118" i="14"/>
  <c r="AG118" i="14"/>
  <c r="AF118" i="14"/>
  <c r="AE118" i="14"/>
  <c r="AD118" i="14"/>
  <c r="AC118" i="14"/>
  <c r="AJ110" i="14"/>
  <c r="AI110" i="14"/>
  <c r="AH110" i="14"/>
  <c r="AG110" i="14"/>
  <c r="AF110" i="14"/>
  <c r="AE110" i="14"/>
  <c r="AD110" i="14"/>
  <c r="AC110" i="14"/>
  <c r="AJ108" i="14"/>
  <c r="AI108" i="14"/>
  <c r="AH108" i="14"/>
  <c r="AG108" i="14"/>
  <c r="AF108" i="14"/>
  <c r="AE108" i="14"/>
  <c r="AD108" i="14"/>
  <c r="AC108" i="14"/>
  <c r="AJ107" i="14"/>
  <c r="AI107" i="14"/>
  <c r="AH107" i="14"/>
  <c r="AG107" i="14"/>
  <c r="AF107" i="14"/>
  <c r="AE107" i="14"/>
  <c r="AD107" i="14"/>
  <c r="AC107" i="14"/>
  <c r="AJ69" i="14"/>
  <c r="AI69" i="14"/>
  <c r="AH69" i="14"/>
  <c r="AG69" i="14"/>
  <c r="AF69" i="14"/>
  <c r="AE69" i="14"/>
  <c r="AD69" i="14"/>
  <c r="AC69" i="14"/>
  <c r="AJ68" i="14"/>
  <c r="AI68" i="14"/>
  <c r="AH68" i="14"/>
  <c r="AG68" i="14"/>
  <c r="AF68" i="14"/>
  <c r="AE68" i="14"/>
  <c r="AD68" i="14"/>
  <c r="AC68" i="14"/>
  <c r="AJ63" i="14"/>
  <c r="AI63" i="14"/>
  <c r="AH63" i="14"/>
  <c r="AG63" i="14"/>
  <c r="AF63" i="14"/>
  <c r="AE63" i="14"/>
  <c r="AD63" i="14"/>
  <c r="AC63" i="14"/>
  <c r="AC62" i="14" s="1"/>
  <c r="AC61" i="14" s="1"/>
  <c r="AJ62" i="14"/>
  <c r="AI62" i="14"/>
  <c r="AH62" i="14"/>
  <c r="AG62" i="14"/>
  <c r="AG61" i="14" s="1"/>
  <c r="AG25" i="14" s="1"/>
  <c r="AF62" i="14"/>
  <c r="AE62" i="14"/>
  <c r="AD62" i="14"/>
  <c r="AJ61" i="14"/>
  <c r="AI61" i="14"/>
  <c r="AI25" i="14" s="1"/>
  <c r="AH61" i="14"/>
  <c r="AF61" i="14"/>
  <c r="AE61" i="14"/>
  <c r="AE25" i="14" s="1"/>
  <c r="AD61" i="14"/>
  <c r="AJ55" i="14"/>
  <c r="AI55" i="14"/>
  <c r="AH55" i="14"/>
  <c r="AG55" i="14"/>
  <c r="AF55" i="14"/>
  <c r="AE55" i="14"/>
  <c r="AD55" i="14"/>
  <c r="AC55" i="14"/>
  <c r="AJ53" i="14"/>
  <c r="AI53" i="14"/>
  <c r="AI31" i="14" s="1"/>
  <c r="AH53" i="14"/>
  <c r="AG53" i="14"/>
  <c r="AG31" i="14" s="1"/>
  <c r="AF53" i="14"/>
  <c r="AE53" i="14"/>
  <c r="AE31" i="14" s="1"/>
  <c r="AD53" i="14"/>
  <c r="AJ44" i="14"/>
  <c r="AI44" i="14"/>
  <c r="AH44" i="14"/>
  <c r="AG44" i="14"/>
  <c r="AF44" i="14"/>
  <c r="AE44" i="14"/>
  <c r="AD44" i="14"/>
  <c r="AC44" i="14"/>
  <c r="AJ41" i="14"/>
  <c r="AI41" i="14"/>
  <c r="AH41" i="14"/>
  <c r="AG41" i="14"/>
  <c r="AF41" i="14"/>
  <c r="AE41" i="14"/>
  <c r="AD41" i="14"/>
  <c r="AC41" i="14"/>
  <c r="AJ32" i="14"/>
  <c r="AI32" i="14"/>
  <c r="AH32" i="14"/>
  <c r="AG32" i="14"/>
  <c r="AF32" i="14"/>
  <c r="AE32" i="14"/>
  <c r="AD32" i="14"/>
  <c r="AC32" i="14"/>
  <c r="AJ31" i="14"/>
  <c r="AH31" i="14"/>
  <c r="AF31" i="14"/>
  <c r="AD31" i="14"/>
  <c r="AC31" i="14"/>
  <c r="AJ30" i="14"/>
  <c r="AH30" i="14"/>
  <c r="AF30" i="14"/>
  <c r="AD30" i="14"/>
  <c r="AJ29" i="14"/>
  <c r="AI29" i="14"/>
  <c r="AH29" i="14"/>
  <c r="AF29" i="14"/>
  <c r="AE29" i="14"/>
  <c r="AD29" i="14"/>
  <c r="AJ28" i="14"/>
  <c r="AI28" i="14"/>
  <c r="AH28" i="14"/>
  <c r="AG28" i="14"/>
  <c r="AF28" i="14"/>
  <c r="AE28" i="14"/>
  <c r="AD28" i="14"/>
  <c r="AC28" i="14"/>
  <c r="AJ27" i="14"/>
  <c r="AI27" i="14"/>
  <c r="AH27" i="14"/>
  <c r="AF27" i="14"/>
  <c r="AE27" i="14"/>
  <c r="AD27" i="14"/>
  <c r="AJ26" i="14"/>
  <c r="AI26" i="14"/>
  <c r="AH26" i="14"/>
  <c r="AF26" i="14"/>
  <c r="AE26" i="14"/>
  <c r="AD26" i="14"/>
  <c r="AJ25" i="14"/>
  <c r="AH25" i="14"/>
  <c r="AF25" i="14"/>
  <c r="AD25" i="14"/>
  <c r="AJ24" i="14"/>
  <c r="AH24" i="14"/>
  <c r="AF24" i="14"/>
  <c r="AD24" i="14"/>
  <c r="AC24" i="14"/>
  <c r="AJ23" i="14"/>
  <c r="AH23" i="14"/>
  <c r="AF23" i="14"/>
  <c r="AD23" i="14"/>
  <c r="AB134" i="14"/>
  <c r="AA134" i="14"/>
  <c r="Z134" i="14"/>
  <c r="Y134" i="14"/>
  <c r="Y29" i="14" s="1"/>
  <c r="X134" i="14"/>
  <c r="W134" i="14"/>
  <c r="V134" i="14"/>
  <c r="AB124" i="14"/>
  <c r="AA124" i="14"/>
  <c r="Z124" i="14"/>
  <c r="Y124" i="14"/>
  <c r="X124" i="14"/>
  <c r="W124" i="14"/>
  <c r="V124" i="14"/>
  <c r="AB121" i="14"/>
  <c r="AA121" i="14"/>
  <c r="Z121" i="14"/>
  <c r="Y121" i="14"/>
  <c r="X121" i="14"/>
  <c r="W121" i="14"/>
  <c r="V121" i="14"/>
  <c r="AB118" i="14"/>
  <c r="AA118" i="14"/>
  <c r="Z118" i="14"/>
  <c r="Y118" i="14"/>
  <c r="X118" i="14"/>
  <c r="W118" i="14"/>
  <c r="V118" i="14"/>
  <c r="AB110" i="14"/>
  <c r="AA110" i="14"/>
  <c r="Z110" i="14"/>
  <c r="Z107" i="14" s="1"/>
  <c r="Y110" i="14"/>
  <c r="X110" i="14"/>
  <c r="W110" i="14"/>
  <c r="V110" i="14"/>
  <c r="V107" i="14" s="1"/>
  <c r="AB108" i="14"/>
  <c r="AB107" i="14" s="1"/>
  <c r="AA108" i="14"/>
  <c r="Z108" i="14"/>
  <c r="Y108" i="14"/>
  <c r="Y107" i="14" s="1"/>
  <c r="X108" i="14"/>
  <c r="X107" i="14" s="1"/>
  <c r="W108" i="14"/>
  <c r="V108" i="14"/>
  <c r="AA107" i="14"/>
  <c r="W107" i="14"/>
  <c r="AB69" i="14"/>
  <c r="AA69" i="14"/>
  <c r="AA68" i="14" s="1"/>
  <c r="Z69" i="14"/>
  <c r="Z68" i="14" s="1"/>
  <c r="Z61" i="14" s="1"/>
  <c r="Z25" i="14" s="1"/>
  <c r="Y69" i="14"/>
  <c r="X69" i="14"/>
  <c r="W69" i="14"/>
  <c r="W68" i="14" s="1"/>
  <c r="V69" i="14"/>
  <c r="V68" i="14" s="1"/>
  <c r="V61" i="14" s="1"/>
  <c r="V25" i="14" s="1"/>
  <c r="AB68" i="14"/>
  <c r="Y68" i="14"/>
  <c r="X68" i="14"/>
  <c r="AB63" i="14"/>
  <c r="AB62" i="14" s="1"/>
  <c r="AA63" i="14"/>
  <c r="Z63" i="14"/>
  <c r="Y63" i="14"/>
  <c r="Y62" i="14" s="1"/>
  <c r="Y61" i="14" s="1"/>
  <c r="Y25" i="14" s="1"/>
  <c r="X63" i="14"/>
  <c r="X62" i="14" s="1"/>
  <c r="W63" i="14"/>
  <c r="V63" i="14"/>
  <c r="AA62" i="14"/>
  <c r="AA61" i="14" s="1"/>
  <c r="AA25" i="14" s="1"/>
  <c r="Z62" i="14"/>
  <c r="W62" i="14"/>
  <c r="V62" i="14"/>
  <c r="AB55" i="14"/>
  <c r="AA55" i="14"/>
  <c r="Z55" i="14"/>
  <c r="Z53" i="14" s="1"/>
  <c r="Y55" i="14"/>
  <c r="Y53" i="14" s="1"/>
  <c r="X55" i="14"/>
  <c r="W55" i="14"/>
  <c r="V55" i="14"/>
  <c r="V53" i="14" s="1"/>
  <c r="AB53" i="14"/>
  <c r="AA53" i="14"/>
  <c r="X53" i="14"/>
  <c r="W53" i="14"/>
  <c r="AB44" i="14"/>
  <c r="AA44" i="14"/>
  <c r="Z44" i="14"/>
  <c r="Y44" i="14"/>
  <c r="X44" i="14"/>
  <c r="W44" i="14"/>
  <c r="V44" i="14"/>
  <c r="AB41" i="14"/>
  <c r="AA41" i="14"/>
  <c r="AA31" i="14" s="1"/>
  <c r="Z41" i="14"/>
  <c r="Y41" i="14"/>
  <c r="X41" i="14"/>
  <c r="W41" i="14"/>
  <c r="W31" i="14" s="1"/>
  <c r="V41" i="14"/>
  <c r="AB32" i="14"/>
  <c r="AA32" i="14"/>
  <c r="Z32" i="14"/>
  <c r="Z31" i="14" s="1"/>
  <c r="Y32" i="14"/>
  <c r="Y31" i="14" s="1"/>
  <c r="X32" i="14"/>
  <c r="W32" i="14"/>
  <c r="V32" i="14"/>
  <c r="V31" i="14" s="1"/>
  <c r="AB31" i="14"/>
  <c r="AB24" i="14" s="1"/>
  <c r="X31" i="14"/>
  <c r="X24" i="14" s="1"/>
  <c r="AB29" i="14"/>
  <c r="AA29" i="14"/>
  <c r="Z29" i="14"/>
  <c r="X29" i="14"/>
  <c r="W29" i="14"/>
  <c r="V29" i="14"/>
  <c r="AB28" i="14"/>
  <c r="AA28" i="14"/>
  <c r="Z28" i="14"/>
  <c r="Y28" i="14"/>
  <c r="X28" i="14"/>
  <c r="W28" i="14"/>
  <c r="V28" i="14"/>
  <c r="AB27" i="14"/>
  <c r="AA27" i="14"/>
  <c r="Z27" i="14"/>
  <c r="Y27" i="14"/>
  <c r="X27" i="14"/>
  <c r="W27" i="14"/>
  <c r="V27" i="14"/>
  <c r="AB26" i="14"/>
  <c r="AA26" i="14"/>
  <c r="Z26" i="14"/>
  <c r="Y26" i="14"/>
  <c r="X26" i="14"/>
  <c r="W26" i="14"/>
  <c r="V26" i="14"/>
  <c r="E28" i="14"/>
  <c r="F28" i="14"/>
  <c r="G28" i="14"/>
  <c r="H28" i="14"/>
  <c r="I28" i="14"/>
  <c r="J28" i="14"/>
  <c r="K28" i="14"/>
  <c r="L28" i="14"/>
  <c r="U28" i="14"/>
  <c r="E33" i="14"/>
  <c r="F33" i="14"/>
  <c r="G33" i="14"/>
  <c r="H33" i="14"/>
  <c r="I33" i="14"/>
  <c r="J33" i="14"/>
  <c r="K33" i="14"/>
  <c r="L33" i="14"/>
  <c r="E34" i="14"/>
  <c r="F34" i="14"/>
  <c r="G34" i="14"/>
  <c r="I34" i="14"/>
  <c r="J34" i="14"/>
  <c r="K34" i="14"/>
  <c r="L34" i="14"/>
  <c r="F35" i="14"/>
  <c r="G35" i="14"/>
  <c r="H35" i="14"/>
  <c r="I35" i="14"/>
  <c r="J35" i="14"/>
  <c r="K35" i="14"/>
  <c r="L35" i="14"/>
  <c r="U32" i="14"/>
  <c r="E36" i="14"/>
  <c r="F36" i="14"/>
  <c r="G36" i="14"/>
  <c r="H36" i="14"/>
  <c r="I36" i="14"/>
  <c r="J36" i="14"/>
  <c r="K36" i="14"/>
  <c r="L36" i="14"/>
  <c r="E37" i="14"/>
  <c r="F37" i="14"/>
  <c r="G37" i="14"/>
  <c r="H37" i="14"/>
  <c r="I37" i="14"/>
  <c r="J37" i="14"/>
  <c r="K37" i="14"/>
  <c r="L37" i="14"/>
  <c r="E38" i="14"/>
  <c r="F38" i="14"/>
  <c r="G38" i="14"/>
  <c r="H38" i="14"/>
  <c r="I38" i="14"/>
  <c r="J38" i="14"/>
  <c r="K38" i="14"/>
  <c r="L38" i="14"/>
  <c r="E39" i="14"/>
  <c r="F39" i="14"/>
  <c r="G39" i="14"/>
  <c r="H39" i="14"/>
  <c r="I39" i="14"/>
  <c r="J39" i="14"/>
  <c r="K39" i="14"/>
  <c r="L39" i="14"/>
  <c r="E40" i="14"/>
  <c r="F40" i="14"/>
  <c r="G40" i="14"/>
  <c r="H40" i="14"/>
  <c r="I40" i="14"/>
  <c r="J40" i="14"/>
  <c r="K40" i="14"/>
  <c r="L40" i="14"/>
  <c r="E41" i="14"/>
  <c r="F41" i="14"/>
  <c r="G41" i="14"/>
  <c r="H41" i="14"/>
  <c r="I41" i="14"/>
  <c r="J41" i="14"/>
  <c r="K41" i="14"/>
  <c r="L41" i="14"/>
  <c r="U41" i="14"/>
  <c r="E44" i="14"/>
  <c r="F44" i="14"/>
  <c r="G44" i="14"/>
  <c r="H44" i="14"/>
  <c r="I44" i="14"/>
  <c r="J44" i="14"/>
  <c r="K44" i="14"/>
  <c r="L44" i="14"/>
  <c r="U44" i="14"/>
  <c r="E55" i="14"/>
  <c r="E53" i="14" s="1"/>
  <c r="F55" i="14"/>
  <c r="F53" i="14" s="1"/>
  <c r="G55" i="14"/>
  <c r="G53" i="14" s="1"/>
  <c r="H55" i="14"/>
  <c r="H53" i="14" s="1"/>
  <c r="I55" i="14"/>
  <c r="I53" i="14" s="1"/>
  <c r="J55" i="14"/>
  <c r="J53" i="14" s="1"/>
  <c r="K55" i="14"/>
  <c r="K53" i="14" s="1"/>
  <c r="L55" i="14"/>
  <c r="L53" i="14" s="1"/>
  <c r="U55" i="14"/>
  <c r="U63" i="14"/>
  <c r="U62" i="14" s="1"/>
  <c r="E63" i="14"/>
  <c r="E62" i="14" s="1"/>
  <c r="F63" i="14"/>
  <c r="F62" i="14" s="1"/>
  <c r="G63" i="14"/>
  <c r="G62" i="14" s="1"/>
  <c r="H63" i="14"/>
  <c r="H62" i="14" s="1"/>
  <c r="I63" i="14"/>
  <c r="I62" i="14" s="1"/>
  <c r="J63" i="14"/>
  <c r="J62" i="14" s="1"/>
  <c r="K63" i="14"/>
  <c r="K62" i="14" s="1"/>
  <c r="L63" i="14"/>
  <c r="L62" i="14" s="1"/>
  <c r="U69" i="14"/>
  <c r="U68" i="14" s="1"/>
  <c r="U108" i="14"/>
  <c r="E109" i="14"/>
  <c r="E108" i="14" s="1"/>
  <c r="F109" i="14"/>
  <c r="F108" i="14" s="1"/>
  <c r="G109" i="14"/>
  <c r="G108" i="14" s="1"/>
  <c r="H109" i="14"/>
  <c r="H108" i="14" s="1"/>
  <c r="I109" i="14"/>
  <c r="I108" i="14" s="1"/>
  <c r="J109" i="14"/>
  <c r="J108" i="14" s="1"/>
  <c r="K109" i="14"/>
  <c r="K108" i="14" s="1"/>
  <c r="L109" i="14"/>
  <c r="L108" i="14" s="1"/>
  <c r="U110" i="14"/>
  <c r="E111" i="14"/>
  <c r="E110" i="14" s="1"/>
  <c r="F111" i="14"/>
  <c r="F110" i="14" s="1"/>
  <c r="G111" i="14"/>
  <c r="G110" i="14" s="1"/>
  <c r="H111" i="14"/>
  <c r="H110" i="14" s="1"/>
  <c r="I111" i="14"/>
  <c r="I110" i="14" s="1"/>
  <c r="J111" i="14"/>
  <c r="J110" i="14" s="1"/>
  <c r="K111" i="14"/>
  <c r="K110" i="14" s="1"/>
  <c r="L111" i="14"/>
  <c r="L110" i="14" s="1"/>
  <c r="E118" i="14"/>
  <c r="F118" i="14"/>
  <c r="G118" i="14"/>
  <c r="H118" i="14"/>
  <c r="I118" i="14"/>
  <c r="J118" i="14"/>
  <c r="K118" i="14"/>
  <c r="L118" i="14"/>
  <c r="U118" i="14"/>
  <c r="E121" i="14"/>
  <c r="E26" i="14" s="1"/>
  <c r="F121" i="14"/>
  <c r="F26" i="14" s="1"/>
  <c r="G121" i="14"/>
  <c r="G26" i="14" s="1"/>
  <c r="H121" i="14"/>
  <c r="H26" i="14" s="1"/>
  <c r="I121" i="14"/>
  <c r="I26" i="14" s="1"/>
  <c r="J121" i="14"/>
  <c r="J26" i="14" s="1"/>
  <c r="K121" i="14"/>
  <c r="K26" i="14" s="1"/>
  <c r="L121" i="14"/>
  <c r="L26" i="14" s="1"/>
  <c r="U121" i="14"/>
  <c r="U26" i="14" s="1"/>
  <c r="U124" i="14"/>
  <c r="U27" i="14" s="1"/>
  <c r="U134" i="14"/>
  <c r="U29" i="14" s="1"/>
  <c r="D55" i="14"/>
  <c r="D63" i="14"/>
  <c r="AO30" i="14" l="1"/>
  <c r="AO24" i="14"/>
  <c r="AO23" i="14" s="1"/>
  <c r="AK61" i="14"/>
  <c r="AG30" i="14"/>
  <c r="AG24" i="14"/>
  <c r="AG23" i="14" s="1"/>
  <c r="AC30" i="14"/>
  <c r="AC25" i="14"/>
  <c r="AC23" i="14" s="1"/>
  <c r="AE30" i="14"/>
  <c r="AE24" i="14"/>
  <c r="AE23" i="14" s="1"/>
  <c r="AI30" i="14"/>
  <c r="AI24" i="14"/>
  <c r="AI23" i="14" s="1"/>
  <c r="E134" i="14"/>
  <c r="E29" i="14" s="1"/>
  <c r="E124" i="14"/>
  <c r="E27" i="14" s="1"/>
  <c r="U107" i="14"/>
  <c r="U61" i="14" s="1"/>
  <c r="U25" i="14" s="1"/>
  <c r="E69" i="14"/>
  <c r="E68" i="14" s="1"/>
  <c r="E35" i="14"/>
  <c r="E32" i="14" s="1"/>
  <c r="E31" i="14" s="1"/>
  <c r="AB23" i="14"/>
  <c r="Y30" i="14"/>
  <c r="Y24" i="14"/>
  <c r="Y23" i="14" s="1"/>
  <c r="V30" i="14"/>
  <c r="V24" i="14"/>
  <c r="V23" i="14" s="1"/>
  <c r="Z30" i="14"/>
  <c r="Z24" i="14"/>
  <c r="Z23" i="14" s="1"/>
  <c r="W24" i="14"/>
  <c r="W23" i="14" s="1"/>
  <c r="AA30" i="14"/>
  <c r="AA24" i="14"/>
  <c r="AA23" i="14" s="1"/>
  <c r="W61" i="14"/>
  <c r="W25" i="14" s="1"/>
  <c r="X23" i="14"/>
  <c r="X61" i="14"/>
  <c r="X25" i="14" s="1"/>
  <c r="AB61" i="14"/>
  <c r="AB25" i="14" s="1"/>
  <c r="X30" i="14"/>
  <c r="AB30" i="14"/>
  <c r="K134" i="14"/>
  <c r="K29" i="14" s="1"/>
  <c r="L124" i="14"/>
  <c r="L27" i="14" s="1"/>
  <c r="K32" i="14"/>
  <c r="K31" i="14" s="1"/>
  <c r="K24" i="14" s="1"/>
  <c r="G134" i="14"/>
  <c r="G29" i="14" s="1"/>
  <c r="F69" i="14"/>
  <c r="F68" i="14" s="1"/>
  <c r="J69" i="14"/>
  <c r="J68" i="14" s="1"/>
  <c r="H124" i="14"/>
  <c r="H27" i="14" s="1"/>
  <c r="G32" i="14"/>
  <c r="G31" i="14" s="1"/>
  <c r="G24" i="14" s="1"/>
  <c r="J134" i="14"/>
  <c r="J29" i="14" s="1"/>
  <c r="F124" i="14"/>
  <c r="F27" i="14" s="1"/>
  <c r="L69" i="14"/>
  <c r="L68" i="14" s="1"/>
  <c r="I134" i="14"/>
  <c r="I29" i="14" s="1"/>
  <c r="I124" i="14"/>
  <c r="I27" i="14" s="1"/>
  <c r="K69" i="14"/>
  <c r="K68" i="14" s="1"/>
  <c r="G69" i="14"/>
  <c r="G68" i="14" s="1"/>
  <c r="I32" i="14"/>
  <c r="I31" i="14" s="1"/>
  <c r="I24" i="14" s="1"/>
  <c r="J124" i="14"/>
  <c r="J27" i="14" s="1"/>
  <c r="H134" i="14"/>
  <c r="H29" i="14" s="1"/>
  <c r="F134" i="14"/>
  <c r="F29" i="14" s="1"/>
  <c r="H69" i="14"/>
  <c r="H68" i="14" s="1"/>
  <c r="L134" i="14"/>
  <c r="L29" i="14" s="1"/>
  <c r="K124" i="14"/>
  <c r="K27" i="14" s="1"/>
  <c r="G124" i="14"/>
  <c r="G27" i="14" s="1"/>
  <c r="K107" i="14"/>
  <c r="G107" i="14"/>
  <c r="I69" i="14"/>
  <c r="I68" i="14" s="1"/>
  <c r="L107" i="14"/>
  <c r="J107" i="14"/>
  <c r="F107" i="14"/>
  <c r="F61" i="14" s="1"/>
  <c r="F25" i="14" s="1"/>
  <c r="H107" i="14"/>
  <c r="I107" i="14"/>
  <c r="E107" i="14"/>
  <c r="E61" i="14" s="1"/>
  <c r="E25" i="14" s="1"/>
  <c r="L32" i="14"/>
  <c r="L31" i="14" s="1"/>
  <c r="U31" i="14"/>
  <c r="J32" i="14"/>
  <c r="J31" i="14" s="1"/>
  <c r="F32" i="14"/>
  <c r="F31" i="14" s="1"/>
  <c r="H34" i="14"/>
  <c r="H32" i="14" s="1"/>
  <c r="H31" i="14" s="1"/>
  <c r="AK30" i="14" l="1"/>
  <c r="AK25" i="14"/>
  <c r="AK23" i="14" s="1"/>
  <c r="L61" i="14"/>
  <c r="L25" i="14" s="1"/>
  <c r="H61" i="14"/>
  <c r="H25" i="14" s="1"/>
  <c r="I61" i="14"/>
  <c r="I25" i="14" s="1"/>
  <c r="I23" i="14" s="1"/>
  <c r="W30" i="14"/>
  <c r="G61" i="14"/>
  <c r="G25" i="14" s="1"/>
  <c r="G23" i="14" s="1"/>
  <c r="J61" i="14"/>
  <c r="J25" i="14" s="1"/>
  <c r="K61" i="14"/>
  <c r="K30" i="14" s="1"/>
  <c r="H24" i="14"/>
  <c r="J24" i="14"/>
  <c r="L24" i="14"/>
  <c r="U24" i="14"/>
  <c r="U23" i="14" s="1"/>
  <c r="U30" i="14"/>
  <c r="E24" i="14"/>
  <c r="E23" i="14" s="1"/>
  <c r="E30" i="14"/>
  <c r="F30" i="14"/>
  <c r="F24" i="14"/>
  <c r="F23" i="14" s="1"/>
  <c r="I30" i="14" l="1"/>
  <c r="K25" i="14"/>
  <c r="K23" i="14" s="1"/>
  <c r="L23" i="14"/>
  <c r="J30" i="14"/>
  <c r="L30" i="14"/>
  <c r="H30" i="14"/>
  <c r="G30" i="14"/>
  <c r="H23" i="14"/>
  <c r="J23" i="14"/>
  <c r="D69" i="14" l="1"/>
  <c r="D124" i="14"/>
  <c r="D110" i="14"/>
  <c r="D108" i="14"/>
  <c r="D107" i="14" s="1"/>
  <c r="D134" i="14" l="1"/>
  <c r="D29" i="14" s="1"/>
  <c r="D27" i="14"/>
  <c r="D121" i="14"/>
  <c r="D26" i="14" s="1"/>
  <c r="D118" i="14"/>
  <c r="D68" i="14"/>
  <c r="D62" i="14"/>
  <c r="D53" i="14"/>
  <c r="D44" i="14"/>
  <c r="D41" i="14"/>
  <c r="D32" i="14"/>
  <c r="D28" i="14"/>
  <c r="D61" i="14" l="1"/>
  <c r="D25" i="14" s="1"/>
  <c r="D31" i="14"/>
  <c r="D24" i="14" s="1"/>
  <c r="D23" i="14" l="1"/>
  <c r="D30" i="14"/>
</calcChain>
</file>

<file path=xl/sharedStrings.xml><?xml version="1.0" encoding="utf-8"?>
<sst xmlns="http://schemas.openxmlformats.org/spreadsheetml/2006/main" count="452" uniqueCount="284">
  <si>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</si>
  <si>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</si>
  <si>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</si>
  <si>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</si>
  <si>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</si>
  <si>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</si>
  <si>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</si>
  <si>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</si>
  <si>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</si>
  <si>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</si>
  <si>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</si>
  <si>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</si>
  <si>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</si>
  <si>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</si>
  <si>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</si>
  <si>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</si>
  <si>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</si>
  <si>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</si>
  <si>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</si>
  <si>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</si>
  <si>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</si>
  <si>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</si>
  <si>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</si>
  <si>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</si>
  <si>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</si>
  <si>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</si>
  <si>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</si>
  <si>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</si>
  <si>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</si>
  <si>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</si>
  <si>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</si>
  <si>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</si>
  <si>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</si>
  <si>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</si>
  <si>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</si>
  <si>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</si>
  <si>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</si>
  <si>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</si>
  <si>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</si>
  <si>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</si>
  <si>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</si>
  <si>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</si>
  <si>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</si>
  <si>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</si>
  <si>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</si>
  <si>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</si>
  <si>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</si>
  <si>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</si>
  <si>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</si>
  <si>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</si>
  <si>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км ВЛ 1-цеп</t>
  </si>
  <si>
    <t>км ВЛ 2-цеп</t>
  </si>
  <si>
    <t>км КЛ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</si>
  <si>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</si>
  <si>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</si>
  <si>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</si>
  <si>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</si>
  <si>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</si>
  <si>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</si>
  <si>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</si>
  <si>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</si>
  <si>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</si>
  <si>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</si>
  <si>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</si>
  <si>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</si>
  <si>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</si>
  <si>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</si>
  <si>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</si>
  <si>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</si>
  <si>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</si>
  <si>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</si>
  <si>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</si>
  <si>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</si>
  <si>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</si>
  <si>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</si>
  <si>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</si>
  <si>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</si>
  <si>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</si>
  <si>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</si>
  <si>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</si>
  <si>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</si>
  <si>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</si>
  <si>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</si>
  <si>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</si>
  <si>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</si>
  <si>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</si>
  <si>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</si>
  <si>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</si>
  <si>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</si>
  <si>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</si>
  <si>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</si>
  <si>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</si>
  <si>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</si>
  <si>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</si>
  <si>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</si>
  <si>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</si>
  <si>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</si>
  <si>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</si>
  <si>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</si>
  <si>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</si>
  <si>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</si>
  <si>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</si>
  <si>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</si>
  <si>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</si>
  <si>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</si>
  <si>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</si>
  <si>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</si>
  <si>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</si>
  <si>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</si>
  <si>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</si>
  <si>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</si>
  <si>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</si>
  <si>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</si>
  <si>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</si>
  <si>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</si>
  <si>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</si>
  <si>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</si>
  <si>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</si>
  <si>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</si>
  <si>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</si>
  <si>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</si>
  <si>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</si>
  <si>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</si>
  <si>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</si>
  <si>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</si>
  <si>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</si>
  <si>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</si>
  <si>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</si>
  <si>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</si>
  <si>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</si>
  <si>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</si>
  <si>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</si>
  <si>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</si>
  <si>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</si>
  <si>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</si>
  <si>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</si>
  <si>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</si>
  <si>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</si>
  <si>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</si>
  <si>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</si>
  <si>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</si>
  <si>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</si>
  <si>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</si>
  <si>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</si>
  <si>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</si>
  <si>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</si>
  <si>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</si>
  <si>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</si>
  <si>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</si>
  <si>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</si>
  <si>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</si>
  <si>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</si>
  <si>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</si>
  <si>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</si>
  <si>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</si>
  <si>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O_ИП00186</t>
  </si>
  <si>
    <t>O_ИП00191</t>
  </si>
  <si>
    <t>Г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</si>
  <si>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</si>
  <si>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</si>
  <si>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</si>
  <si>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</si>
  <si>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 рублей (без НДС)</t>
  </si>
  <si>
    <t>O_ИП00394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</si>
  <si>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</t>
  </si>
  <si>
    <t>в отношении которых Министерством энергетики Российской Федерации установлены укрупненные нормативы цены</t>
  </si>
  <si>
    <t>нд</t>
  </si>
  <si>
    <t>за первый квартал 2026 года</t>
  </si>
  <si>
    <t>Ввод объектов инвестиционной деятельности (мощностей) в эксплуатацию в 2026 год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</si>
  <si>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</si>
  <si>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</si>
  <si>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</si>
  <si>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</si>
  <si>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</si>
  <si>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</si>
  <si>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</si>
  <si>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</si>
  <si>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</si>
  <si>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</si>
  <si>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</si>
  <si>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</si>
  <si>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</si>
  <si>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</si>
  <si>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</si>
  <si>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</si>
  <si>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</si>
  <si>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</si>
  <si>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</si>
  <si>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</si>
  <si>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</si>
  <si>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</si>
  <si>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P_ИП00002</t>
  </si>
  <si>
    <t>P_ИП00004</t>
  </si>
  <si>
    <t>Реконструкция распределительных сетей ВЛ-0,4кВ, ТП(РП)-6(10)/0,4кВ, г. Абдулино</t>
  </si>
  <si>
    <t>O_ИП00038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</si>
  <si>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</si>
  <si>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</si>
  <si>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</si>
  <si>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</si>
  <si>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</si>
  <si>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</si>
  <si>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ВЛ-6(10)кВ, ВЛ-0,4кВ, ТП(РП)-6(10)/0,4кВ, р.ц. Асекеево</t>
  </si>
  <si>
    <t>O_ИП00042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</si>
  <si>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</si>
  <si>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</si>
  <si>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ВЛ-0,4кВ, ТП(РП)-6(10)/0,4кВ, г. Бугуруслан</t>
  </si>
  <si>
    <t>O_ИП00044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</si>
  <si>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</si>
  <si>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</si>
  <si>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</si>
  <si>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</si>
  <si>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</si>
  <si>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</si>
  <si>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ТП(РП)-6(10)/0,4кВ, р.ц. Илек</t>
  </si>
  <si>
    <t>O_ИП00049</t>
  </si>
  <si>
    <t>Реконструкция распределительных сетей ВЛ-6(10)кВ, ВЛ-0,4кВ р.ц. Колтубановка</t>
  </si>
  <si>
    <t>O_ИП00051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</si>
  <si>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</si>
  <si>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</si>
  <si>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</si>
  <si>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</si>
  <si>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р.ц. Матвеевка</t>
  </si>
  <si>
    <t>O_ИП00054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</si>
  <si>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</si>
  <si>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</si>
  <si>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</si>
  <si>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</si>
  <si>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</si>
  <si>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</si>
  <si>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</si>
  <si>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</si>
  <si>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</si>
  <si>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</si>
  <si>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</si>
  <si>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</si>
  <si>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</si>
  <si>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</si>
  <si>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КЛ-6(10) кВ, г. Орск</t>
  </si>
  <si>
    <t>O_ИП00062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</si>
  <si>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</si>
  <si>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</si>
  <si>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</si>
  <si>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</si>
  <si>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</si>
  <si>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</si>
  <si>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ВЛ-6(10)кВ, ВЛ-0,4кВ р.ц. Сакмара</t>
  </si>
  <si>
    <t>O_ИП00067</t>
  </si>
  <si>
    <t>Реконструкция распределительных сетей ВЛ-0,4кВ р.ц. Саракташ</t>
  </si>
  <si>
    <t>O_ИП00068</t>
  </si>
  <si>
    <t>Реконструкция распределительных сетей ТП(РП)-6(10)/0,4кВ р.ц. Северный</t>
  </si>
  <si>
    <t>O_ИП00069</t>
  </si>
  <si>
    <t>Реконструкция распределительных сетей ВЛ-6(10)кВ, ВЛ-0,4кВ, КЛ-6(10)кВ, КЛ-0,4кВ, ТП(РП)-6(10)/0,4кВ, г. Соль-Илецк</t>
  </si>
  <si>
    <t>O_ИП00070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</si>
  <si>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</si>
  <si>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</si>
  <si>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</si>
  <si>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</si>
  <si>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ВЛ-0,4кВ р.ц. Тоцк</t>
  </si>
  <si>
    <t>O_ИП00073</t>
  </si>
  <si>
    <t>Реконструкция распределительных сетей ВЛ-6(10)кВ р.ц. Шарлык</t>
  </si>
  <si>
    <t>O_ИП00074</t>
  </si>
  <si>
    <t>Реконструкция распределительных сетей ВЛ-110кВ, г. Новотроицк</t>
  </si>
  <si>
    <t>P_ИП00003</t>
  </si>
  <si>
    <t>Реконструкция распределительных сетей ВЛ-6(10)кВ, ВЛ-0,4кВ, КЛ-0,4кВ, г. Бузулук</t>
  </si>
  <si>
    <t>O_ИП00082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</si>
  <si>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</si>
  <si>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</si>
  <si>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</si>
  <si>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</si>
  <si>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реклоузер р.ц. Октябрьский</t>
  </si>
  <si>
    <t>O_ИП00255</t>
  </si>
  <si>
    <t>Строительство распределительных сетей ВЛ-6(10) кВ, реклоузер, г. Оренбург</t>
  </si>
  <si>
    <t>O_ИП00256</t>
  </si>
  <si>
    <t>Строительство распределительных сетей КЛ-6(10) кВ, реклоузер, г. Орск</t>
  </si>
  <si>
    <t>O_ИП00257</t>
  </si>
  <si>
    <t>Строительство распределительных сетей реклоузер, р.ц. Северный</t>
  </si>
  <si>
    <t>O_ИП00264</t>
  </si>
  <si>
    <t>Строительство распределительных сетей КЛ-6(10)кВ, ТП(РП)-6(10)/0,4кВ, г. Соль-Илецк</t>
  </si>
  <si>
    <t>O_ИП00265</t>
  </si>
  <si>
    <t>Строительство распределительных сетей реклоузер, г. Бузулук</t>
  </si>
  <si>
    <t>Q_ИП00001</t>
  </si>
  <si>
    <t>Развитие производственных баз филиала АО "Оренбургкоммунэлектросеть" Бугурусланских КЭС</t>
  </si>
  <si>
    <t>O_ИП00389</t>
  </si>
  <si>
    <t>Приобретение оборудования не требующее монтажа, электросетевого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</si>
</sst>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139"/>
  <sheetViews>
    <sheetView tabSelected="1" view="pageBreakPreview" topLeftCell="B18" zoomScaleNormal="100" zoomScaleSheetLayoutView="100" workbookViewId="0">
      <pane xSplit="2" ySplit="5" topLeftCell="D23" activePane="bottomRight" state="frozen"/>
      <selection activeCell="B18" sqref="B18"/>
      <selection pane="topRight" activeCell="D18" sqref="D18"/>
      <selection pane="bottomLeft" activeCell="B23" sqref="B23"/>
      <selection pane="bottomRight" activeCell="K28" sqref="K28"/>
    </sheetView>
  </sheetViews>
  <sheetFormatPr defaultRowHeight="15.75" x14ac:dyDescent="0.25"/>
  <cols>
    <col min="1" max="1" width="18.7109375" style="4" customWidth="1"/>
    <col min="2" max="2" width="52.140625" style="4" customWidth="1"/>
    <col min="3" max="3" width="18.7109375" style="4" customWidth="1"/>
    <col min="4" max="4" width="17.140625" style="4" customWidth="1"/>
    <col min="5" max="5" width="11.5703125" style="4" customWidth="1"/>
    <col min="6" max="11" width="9.140625" style="4" customWidth="1"/>
    <col min="12" max="12" width="11.42578125" style="4" customWidth="1"/>
    <col min="13" max="13" width="11.5703125" style="4" customWidth="1"/>
    <col min="14" max="19" width="9.140625" style="4" customWidth="1"/>
    <col min="20" max="21" width="11.42578125" style="4" customWidth="1"/>
    <col min="22" max="27" width="9.140625" style="4" customWidth="1"/>
    <col min="28" max="29" width="11.42578125" style="4" customWidth="1"/>
    <col min="30" max="35" width="9.140625" style="4" customWidth="1"/>
    <col min="36" max="37" width="11.42578125" style="4" customWidth="1"/>
    <col min="38" max="43" width="9.140625" style="4" customWidth="1"/>
    <col min="44" max="44" width="11.42578125" style="4" customWidth="1"/>
    <col min="45" max="45" width="46.28515625" style="4" customWidth="1"/>
    <col min="46" max="16384" width="9.140625" style="4"/>
  </cols>
  <sheetData>
    <row r="1" spans="1:45" x14ac:dyDescent="0.25">
      <c r="AS1" s="1"/>
    </row>
    <row r="2" spans="1:45" x14ac:dyDescent="0.25">
      <c r="AS2" s="1"/>
    </row>
    <row r="3" spans="1:45" x14ac:dyDescent="0.25">
      <c r="AS3" s="1"/>
    </row>
    <row r="4" spans="1:45" x14ac:dyDescent="0.25">
      <c r="K4" s="2"/>
    </row>
    <row r="5" spans="1:45" x14ac:dyDescent="0.25">
      <c r="A5" s="44" t="s">
        <v>164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</row>
    <row r="6" spans="1:45" x14ac:dyDescent="0.25">
      <c r="A6" s="44" t="s">
        <v>165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</row>
    <row r="7" spans="1:45" x14ac:dyDescent="0.25">
      <c r="A7" s="44" t="s">
        <v>167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</row>
    <row r="8" spans="1:4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45" ht="30" customHeight="1" x14ac:dyDescent="0.25">
      <c r="A9" s="45" t="s">
        <v>152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</row>
    <row r="10" spans="1:45" x14ac:dyDescent="0.25">
      <c r="A10" s="46" t="s">
        <v>68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</row>
    <row r="11" spans="1:45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5" x14ac:dyDescent="0.25">
      <c r="A12" s="45" t="s">
        <v>160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</row>
    <row r="13" spans="1:45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</row>
    <row r="14" spans="1:45" x14ac:dyDescent="0.25">
      <c r="A14" s="45" t="s">
        <v>67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</row>
    <row r="15" spans="1:45" x14ac:dyDescent="0.25">
      <c r="A15" s="47" t="s">
        <v>159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</row>
    <row r="16" spans="1:45" x14ac:dyDescent="0.25">
      <c r="A16" s="46" t="s">
        <v>69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</row>
    <row r="17" spans="1:45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1:45" ht="51" customHeight="1" x14ac:dyDescent="0.25">
      <c r="A18" s="38" t="s">
        <v>0</v>
      </c>
      <c r="B18" s="38" t="s">
        <v>1</v>
      </c>
      <c r="C18" s="38" t="s">
        <v>2</v>
      </c>
      <c r="D18" s="39" t="s">
        <v>161</v>
      </c>
      <c r="E18" s="40" t="s">
        <v>168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2"/>
      <c r="AS18" s="38" t="s">
        <v>3</v>
      </c>
    </row>
    <row r="19" spans="1:45" x14ac:dyDescent="0.25">
      <c r="A19" s="38"/>
      <c r="B19" s="38"/>
      <c r="C19" s="38"/>
      <c r="D19" s="39"/>
      <c r="E19" s="40" t="s">
        <v>9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2"/>
      <c r="AS19" s="38"/>
    </row>
    <row r="20" spans="1:45" ht="15.75" customHeight="1" x14ac:dyDescent="0.25">
      <c r="A20" s="38"/>
      <c r="B20" s="38"/>
      <c r="C20" s="38"/>
      <c r="D20" s="39"/>
      <c r="E20" s="40" t="s">
        <v>4</v>
      </c>
      <c r="F20" s="41"/>
      <c r="G20" s="41"/>
      <c r="H20" s="41"/>
      <c r="I20" s="41"/>
      <c r="J20" s="41"/>
      <c r="K20" s="41"/>
      <c r="L20" s="42"/>
      <c r="M20" s="40" t="s">
        <v>5</v>
      </c>
      <c r="N20" s="41"/>
      <c r="O20" s="41"/>
      <c r="P20" s="41"/>
      <c r="Q20" s="41"/>
      <c r="R20" s="41"/>
      <c r="S20" s="41"/>
      <c r="T20" s="42"/>
      <c r="U20" s="40" t="s">
        <v>6</v>
      </c>
      <c r="V20" s="41"/>
      <c r="W20" s="41"/>
      <c r="X20" s="41"/>
      <c r="Y20" s="41"/>
      <c r="Z20" s="41"/>
      <c r="AA20" s="41"/>
      <c r="AB20" s="42"/>
      <c r="AC20" s="40" t="s">
        <v>7</v>
      </c>
      <c r="AD20" s="41"/>
      <c r="AE20" s="41"/>
      <c r="AF20" s="41"/>
      <c r="AG20" s="41"/>
      <c r="AH20" s="41"/>
      <c r="AI20" s="41"/>
      <c r="AJ20" s="42"/>
      <c r="AK20" s="40" t="s">
        <v>8</v>
      </c>
      <c r="AL20" s="41"/>
      <c r="AM20" s="41"/>
      <c r="AN20" s="41"/>
      <c r="AO20" s="41"/>
      <c r="AP20" s="41"/>
      <c r="AQ20" s="41"/>
      <c r="AR20" s="42"/>
      <c r="AS20" s="38"/>
    </row>
    <row r="21" spans="1:45" ht="47.25" x14ac:dyDescent="0.25">
      <c r="A21" s="38"/>
      <c r="B21" s="38"/>
      <c r="C21" s="38"/>
      <c r="D21" s="39"/>
      <c r="E21" s="34" t="s">
        <v>162</v>
      </c>
      <c r="F21" s="3" t="s">
        <v>11</v>
      </c>
      <c r="G21" s="3" t="s">
        <v>12</v>
      </c>
      <c r="H21" s="3" t="s">
        <v>50</v>
      </c>
      <c r="I21" s="3" t="s">
        <v>51</v>
      </c>
      <c r="J21" s="3" t="s">
        <v>52</v>
      </c>
      <c r="K21" s="3" t="s">
        <v>13</v>
      </c>
      <c r="L21" s="3" t="s">
        <v>14</v>
      </c>
      <c r="M21" s="34" t="s">
        <v>162</v>
      </c>
      <c r="N21" s="3" t="s">
        <v>11</v>
      </c>
      <c r="O21" s="3" t="s">
        <v>12</v>
      </c>
      <c r="P21" s="3" t="s">
        <v>50</v>
      </c>
      <c r="Q21" s="3" t="s">
        <v>51</v>
      </c>
      <c r="R21" s="3" t="s">
        <v>52</v>
      </c>
      <c r="S21" s="3" t="s">
        <v>13</v>
      </c>
      <c r="T21" s="3" t="s">
        <v>14</v>
      </c>
      <c r="U21" s="34" t="s">
        <v>162</v>
      </c>
      <c r="V21" s="3" t="s">
        <v>11</v>
      </c>
      <c r="W21" s="3" t="s">
        <v>12</v>
      </c>
      <c r="X21" s="3" t="s">
        <v>50</v>
      </c>
      <c r="Y21" s="3" t="s">
        <v>51</v>
      </c>
      <c r="Z21" s="3" t="s">
        <v>52</v>
      </c>
      <c r="AA21" s="3" t="s">
        <v>13</v>
      </c>
      <c r="AB21" s="3" t="s">
        <v>14</v>
      </c>
      <c r="AC21" s="34" t="s">
        <v>162</v>
      </c>
      <c r="AD21" s="3" t="s">
        <v>11</v>
      </c>
      <c r="AE21" s="3" t="s">
        <v>12</v>
      </c>
      <c r="AF21" s="3" t="s">
        <v>50</v>
      </c>
      <c r="AG21" s="3" t="s">
        <v>51</v>
      </c>
      <c r="AH21" s="3" t="s">
        <v>52</v>
      </c>
      <c r="AI21" s="3" t="s">
        <v>13</v>
      </c>
      <c r="AJ21" s="3" t="s">
        <v>14</v>
      </c>
      <c r="AK21" s="34" t="s">
        <v>162</v>
      </c>
      <c r="AL21" s="3" t="s">
        <v>11</v>
      </c>
      <c r="AM21" s="3" t="s">
        <v>12</v>
      </c>
      <c r="AN21" s="3" t="s">
        <v>50</v>
      </c>
      <c r="AO21" s="3" t="s">
        <v>51</v>
      </c>
      <c r="AP21" s="3" t="s">
        <v>52</v>
      </c>
      <c r="AQ21" s="3" t="s">
        <v>13</v>
      </c>
      <c r="AR21" s="3" t="s">
        <v>14</v>
      </c>
      <c r="AS21" s="38"/>
    </row>
    <row r="22" spans="1:45" x14ac:dyDescent="0.25">
      <c r="A22" s="3">
        <v>1</v>
      </c>
      <c r="B22" s="3">
        <v>2</v>
      </c>
      <c r="C22" s="3">
        <v>3</v>
      </c>
      <c r="D22" s="3">
        <v>4</v>
      </c>
      <c r="E22" s="34"/>
      <c r="F22" s="3" t="s">
        <v>15</v>
      </c>
      <c r="G22" s="3" t="s">
        <v>16</v>
      </c>
      <c r="H22" s="3" t="s">
        <v>17</v>
      </c>
      <c r="I22" s="3" t="s">
        <v>18</v>
      </c>
      <c r="J22" s="3" t="s">
        <v>19</v>
      </c>
      <c r="K22" s="3" t="s">
        <v>20</v>
      </c>
      <c r="L22" s="3" t="s">
        <v>21</v>
      </c>
      <c r="M22" s="34"/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4"/>
      <c r="V22" s="3" t="s">
        <v>29</v>
      </c>
      <c r="W22" s="3" t="s">
        <v>30</v>
      </c>
      <c r="X22" s="3" t="s">
        <v>31</v>
      </c>
      <c r="Y22" s="3" t="s">
        <v>32</v>
      </c>
      <c r="Z22" s="3" t="s">
        <v>33</v>
      </c>
      <c r="AA22" s="3" t="s">
        <v>34</v>
      </c>
      <c r="AB22" s="3" t="s">
        <v>35</v>
      </c>
      <c r="AC22" s="34"/>
      <c r="AD22" s="3" t="s">
        <v>36</v>
      </c>
      <c r="AE22" s="3" t="s">
        <v>37</v>
      </c>
      <c r="AF22" s="3" t="s">
        <v>38</v>
      </c>
      <c r="AG22" s="3" t="s">
        <v>39</v>
      </c>
      <c r="AH22" s="3" t="s">
        <v>40</v>
      </c>
      <c r="AI22" s="3" t="s">
        <v>41</v>
      </c>
      <c r="AJ22" s="3" t="s">
        <v>42</v>
      </c>
      <c r="AK22" s="34"/>
      <c r="AL22" s="3" t="s">
        <v>43</v>
      </c>
      <c r="AM22" s="3" t="s">
        <v>44</v>
      </c>
      <c r="AN22" s="3" t="s">
        <v>45</v>
      </c>
      <c r="AO22" s="3" t="s">
        <v>46</v>
      </c>
      <c r="AP22" s="3" t="s">
        <v>47</v>
      </c>
      <c r="AQ22" s="3" t="s">
        <v>48</v>
      </c>
      <c r="AR22" s="3" t="s">
        <v>49</v>
      </c>
      <c r="AS22" s="3">
        <v>8</v>
      </c>
    </row>
    <row r="23" spans="1:45" ht="31.5" x14ac:dyDescent="0.25">
      <c r="A23" s="26" t="s">
        <v>70</v>
      </c>
      <c r="B23" s="22" t="s">
        <v>10</v>
      </c>
      <c r="C23" s="23" t="s">
        <v>157</v>
      </c>
      <c r="D23" s="24">
        <f t="shared" ref="D23" si="0">D24+D25+D26+D27+D28+D29</f>
        <v>2056.3479950710471</v>
      </c>
      <c r="E23" s="24">
        <f t="shared" ref="E23" si="1">E24+E25+E26+E27+E28+E29</f>
        <v>50.922213749999983</v>
      </c>
      <c r="F23" s="24">
        <f t="shared" ref="F23:M23" si="2">F24+F25+F26+F27+F28+F29</f>
        <v>5.5</v>
      </c>
      <c r="G23" s="24">
        <f t="shared" si="2"/>
        <v>0</v>
      </c>
      <c r="H23" s="24">
        <f t="shared" si="2"/>
        <v>10.067</v>
      </c>
      <c r="I23" s="24">
        <f t="shared" si="2"/>
        <v>0</v>
      </c>
      <c r="J23" s="24">
        <f t="shared" si="2"/>
        <v>0.64600000000000002</v>
      </c>
      <c r="K23" s="24">
        <f t="shared" si="2"/>
        <v>0</v>
      </c>
      <c r="L23" s="24">
        <f t="shared" si="2"/>
        <v>957</v>
      </c>
      <c r="M23" s="24">
        <f t="shared" si="2"/>
        <v>50.947351629999986</v>
      </c>
      <c r="N23" s="24">
        <v>5.5</v>
      </c>
      <c r="O23" s="24">
        <v>0</v>
      </c>
      <c r="P23" s="24">
        <v>10.067</v>
      </c>
      <c r="Q23" s="24">
        <v>0</v>
      </c>
      <c r="R23" s="24">
        <v>0.64600000000000002</v>
      </c>
      <c r="S23" s="24">
        <v>0</v>
      </c>
      <c r="T23" s="24">
        <v>957</v>
      </c>
      <c r="U23" s="24">
        <f t="shared" ref="U23:AB23" si="3">U24+U25+U26+U27+U28+U29</f>
        <v>0</v>
      </c>
      <c r="V23" s="24">
        <f t="shared" si="3"/>
        <v>0</v>
      </c>
      <c r="W23" s="24">
        <f t="shared" si="3"/>
        <v>0</v>
      </c>
      <c r="X23" s="24">
        <f t="shared" si="3"/>
        <v>0</v>
      </c>
      <c r="Y23" s="24">
        <f t="shared" si="3"/>
        <v>0</v>
      </c>
      <c r="Z23" s="24">
        <f t="shared" si="3"/>
        <v>0</v>
      </c>
      <c r="AA23" s="24">
        <f t="shared" si="3"/>
        <v>0</v>
      </c>
      <c r="AB23" s="24">
        <f t="shared" si="3"/>
        <v>0</v>
      </c>
      <c r="AC23" s="24">
        <f t="shared" ref="AC23:AR23" si="4">AC24+AC25+AC26+AC27+AC28+AC29</f>
        <v>0</v>
      </c>
      <c r="AD23" s="24">
        <f t="shared" si="4"/>
        <v>0</v>
      </c>
      <c r="AE23" s="24">
        <f t="shared" si="4"/>
        <v>0</v>
      </c>
      <c r="AF23" s="24">
        <f t="shared" si="4"/>
        <v>0</v>
      </c>
      <c r="AG23" s="24">
        <f t="shared" si="4"/>
        <v>0</v>
      </c>
      <c r="AH23" s="24">
        <f t="shared" si="4"/>
        <v>0</v>
      </c>
      <c r="AI23" s="24">
        <f t="shared" si="4"/>
        <v>0</v>
      </c>
      <c r="AJ23" s="24">
        <f t="shared" si="4"/>
        <v>0</v>
      </c>
      <c r="AK23" s="24">
        <f t="shared" si="4"/>
        <v>0</v>
      </c>
      <c r="AL23" s="24">
        <f t="shared" si="4"/>
        <v>0</v>
      </c>
      <c r="AM23" s="24">
        <f t="shared" si="4"/>
        <v>0</v>
      </c>
      <c r="AN23" s="24">
        <f t="shared" si="4"/>
        <v>0</v>
      </c>
      <c r="AO23" s="24">
        <f t="shared" si="4"/>
        <v>0</v>
      </c>
      <c r="AP23" s="24">
        <f t="shared" si="4"/>
        <v>0</v>
      </c>
      <c r="AQ23" s="24">
        <f t="shared" si="4"/>
        <v>0</v>
      </c>
      <c r="AR23" s="24">
        <f t="shared" si="4"/>
        <v>0</v>
      </c>
      <c r="AS23" s="27"/>
    </row>
    <row r="24" spans="1:45" x14ac:dyDescent="0.25">
      <c r="A24" s="26" t="s">
        <v>71</v>
      </c>
      <c r="B24" s="22" t="s">
        <v>72</v>
      </c>
      <c r="C24" s="25" t="s">
        <v>157</v>
      </c>
      <c r="D24" s="24">
        <f t="shared" ref="D24" si="5">D31</f>
        <v>0</v>
      </c>
      <c r="E24" s="24">
        <f t="shared" ref="E24" si="6">E31</f>
        <v>17.177097019999998</v>
      </c>
      <c r="F24" s="24">
        <f t="shared" ref="F24:M24" si="7">F31</f>
        <v>1.4</v>
      </c>
      <c r="G24" s="24">
        <f t="shared" si="7"/>
        <v>0</v>
      </c>
      <c r="H24" s="24">
        <f t="shared" si="7"/>
        <v>4.944</v>
      </c>
      <c r="I24" s="24">
        <f t="shared" si="7"/>
        <v>0</v>
      </c>
      <c r="J24" s="24">
        <f t="shared" si="7"/>
        <v>7.1999999999999995E-2</v>
      </c>
      <c r="K24" s="24">
        <f t="shared" si="7"/>
        <v>0</v>
      </c>
      <c r="L24" s="24">
        <f t="shared" si="7"/>
        <v>223</v>
      </c>
      <c r="M24" s="24">
        <f t="shared" si="7"/>
        <v>17.202234899999997</v>
      </c>
      <c r="N24" s="24">
        <v>1.4</v>
      </c>
      <c r="O24" s="24">
        <v>0</v>
      </c>
      <c r="P24" s="24">
        <v>4.944</v>
      </c>
      <c r="Q24" s="24">
        <v>0</v>
      </c>
      <c r="R24" s="24">
        <v>7.1999999999999995E-2</v>
      </c>
      <c r="S24" s="24">
        <v>0</v>
      </c>
      <c r="T24" s="24">
        <v>223</v>
      </c>
      <c r="U24" s="24">
        <f t="shared" ref="U24:AB24" si="8">U31</f>
        <v>0</v>
      </c>
      <c r="V24" s="24">
        <f t="shared" si="8"/>
        <v>0</v>
      </c>
      <c r="W24" s="24">
        <f t="shared" si="8"/>
        <v>0</v>
      </c>
      <c r="X24" s="24">
        <f t="shared" si="8"/>
        <v>0</v>
      </c>
      <c r="Y24" s="24">
        <f t="shared" si="8"/>
        <v>0</v>
      </c>
      <c r="Z24" s="24">
        <f t="shared" si="8"/>
        <v>0</v>
      </c>
      <c r="AA24" s="24">
        <f t="shared" si="8"/>
        <v>0</v>
      </c>
      <c r="AB24" s="24">
        <f t="shared" si="8"/>
        <v>0</v>
      </c>
      <c r="AC24" s="24">
        <f t="shared" ref="AC24:AR24" si="9">AC31</f>
        <v>0</v>
      </c>
      <c r="AD24" s="24">
        <f t="shared" si="9"/>
        <v>0</v>
      </c>
      <c r="AE24" s="24">
        <f t="shared" si="9"/>
        <v>0</v>
      </c>
      <c r="AF24" s="24">
        <f t="shared" si="9"/>
        <v>0</v>
      </c>
      <c r="AG24" s="24">
        <f t="shared" si="9"/>
        <v>0</v>
      </c>
      <c r="AH24" s="24">
        <f t="shared" si="9"/>
        <v>0</v>
      </c>
      <c r="AI24" s="24">
        <f t="shared" si="9"/>
        <v>0</v>
      </c>
      <c r="AJ24" s="24">
        <f t="shared" si="9"/>
        <v>0</v>
      </c>
      <c r="AK24" s="24">
        <f t="shared" si="9"/>
        <v>0</v>
      </c>
      <c r="AL24" s="24">
        <f t="shared" si="9"/>
        <v>0</v>
      </c>
      <c r="AM24" s="24">
        <f t="shared" si="9"/>
        <v>0</v>
      </c>
      <c r="AN24" s="24">
        <f t="shared" si="9"/>
        <v>0</v>
      </c>
      <c r="AO24" s="24">
        <f t="shared" si="9"/>
        <v>0</v>
      </c>
      <c r="AP24" s="24">
        <f t="shared" si="9"/>
        <v>0</v>
      </c>
      <c r="AQ24" s="24">
        <f t="shared" si="9"/>
        <v>0</v>
      </c>
      <c r="AR24" s="24">
        <f t="shared" si="9"/>
        <v>0</v>
      </c>
      <c r="AS24" s="27"/>
    </row>
    <row r="25" spans="1:45" ht="31.5" x14ac:dyDescent="0.25">
      <c r="A25" s="26" t="s">
        <v>73</v>
      </c>
      <c r="B25" s="22" t="s">
        <v>74</v>
      </c>
      <c r="C25" s="25" t="s">
        <v>157</v>
      </c>
      <c r="D25" s="24">
        <f t="shared" ref="D25" si="10">D61</f>
        <v>1951.4184793256436</v>
      </c>
      <c r="E25" s="24">
        <f t="shared" ref="E25" si="11">E61</f>
        <v>29.529977599999992</v>
      </c>
      <c r="F25" s="24">
        <f t="shared" ref="F25:M25" si="12">F61</f>
        <v>4.0999999999999996</v>
      </c>
      <c r="G25" s="24">
        <f t="shared" si="12"/>
        <v>0</v>
      </c>
      <c r="H25" s="24">
        <f t="shared" si="12"/>
        <v>5.1230000000000002</v>
      </c>
      <c r="I25" s="24">
        <f t="shared" si="12"/>
        <v>0</v>
      </c>
      <c r="J25" s="24">
        <f t="shared" si="12"/>
        <v>0.57400000000000007</v>
      </c>
      <c r="K25" s="24">
        <f t="shared" si="12"/>
        <v>0</v>
      </c>
      <c r="L25" s="24">
        <f t="shared" si="12"/>
        <v>729</v>
      </c>
      <c r="M25" s="24">
        <f t="shared" si="12"/>
        <v>29.529977599999992</v>
      </c>
      <c r="N25" s="24">
        <v>4.0999999999999996</v>
      </c>
      <c r="O25" s="24">
        <v>0</v>
      </c>
      <c r="P25" s="24">
        <v>5.1230000000000002</v>
      </c>
      <c r="Q25" s="24">
        <v>0</v>
      </c>
      <c r="R25" s="24">
        <v>0.57400000000000007</v>
      </c>
      <c r="S25" s="24">
        <v>0</v>
      </c>
      <c r="T25" s="24">
        <v>729</v>
      </c>
      <c r="U25" s="24">
        <f>U61</f>
        <v>0</v>
      </c>
      <c r="V25" s="24">
        <f t="shared" ref="V25:AB25" si="13">V61</f>
        <v>0</v>
      </c>
      <c r="W25" s="24">
        <f t="shared" si="13"/>
        <v>0</v>
      </c>
      <c r="X25" s="24">
        <f t="shared" si="13"/>
        <v>0</v>
      </c>
      <c r="Y25" s="24">
        <f t="shared" si="13"/>
        <v>0</v>
      </c>
      <c r="Z25" s="24">
        <f t="shared" si="13"/>
        <v>0</v>
      </c>
      <c r="AA25" s="24">
        <f t="shared" si="13"/>
        <v>0</v>
      </c>
      <c r="AB25" s="24">
        <f t="shared" si="13"/>
        <v>0</v>
      </c>
      <c r="AC25" s="24">
        <f>AC61</f>
        <v>0</v>
      </c>
      <c r="AD25" s="24">
        <f t="shared" ref="AD25:AJ25" si="14">AD61</f>
        <v>0</v>
      </c>
      <c r="AE25" s="24">
        <f t="shared" si="14"/>
        <v>0</v>
      </c>
      <c r="AF25" s="24">
        <f t="shared" si="14"/>
        <v>0</v>
      </c>
      <c r="AG25" s="24">
        <f t="shared" si="14"/>
        <v>0</v>
      </c>
      <c r="AH25" s="24">
        <f t="shared" si="14"/>
        <v>0</v>
      </c>
      <c r="AI25" s="24">
        <f t="shared" si="14"/>
        <v>0</v>
      </c>
      <c r="AJ25" s="24">
        <f t="shared" si="14"/>
        <v>0</v>
      </c>
      <c r="AK25" s="24">
        <f>AK61</f>
        <v>0</v>
      </c>
      <c r="AL25" s="24">
        <f t="shared" ref="AL25:AR25" si="15">AL61</f>
        <v>0</v>
      </c>
      <c r="AM25" s="24">
        <f t="shared" si="15"/>
        <v>0</v>
      </c>
      <c r="AN25" s="24">
        <f t="shared" si="15"/>
        <v>0</v>
      </c>
      <c r="AO25" s="24">
        <f t="shared" si="15"/>
        <v>0</v>
      </c>
      <c r="AP25" s="24">
        <f t="shared" si="15"/>
        <v>0</v>
      </c>
      <c r="AQ25" s="24">
        <f t="shared" si="15"/>
        <v>0</v>
      </c>
      <c r="AR25" s="24">
        <f t="shared" si="15"/>
        <v>0</v>
      </c>
      <c r="AS25" s="27"/>
    </row>
    <row r="26" spans="1:45" ht="63" x14ac:dyDescent="0.25">
      <c r="A26" s="26" t="s">
        <v>75</v>
      </c>
      <c r="B26" s="22" t="s">
        <v>76</v>
      </c>
      <c r="C26" s="25" t="s">
        <v>157</v>
      </c>
      <c r="D26" s="24">
        <f t="shared" ref="D26" si="16">D121</f>
        <v>0</v>
      </c>
      <c r="E26" s="24">
        <f t="shared" ref="E26" si="17">E121</f>
        <v>0</v>
      </c>
      <c r="F26" s="24">
        <f t="shared" ref="F26:M26" si="18">F121</f>
        <v>0</v>
      </c>
      <c r="G26" s="24">
        <f t="shared" si="18"/>
        <v>0</v>
      </c>
      <c r="H26" s="24">
        <f t="shared" si="18"/>
        <v>0</v>
      </c>
      <c r="I26" s="24">
        <f t="shared" si="18"/>
        <v>0</v>
      </c>
      <c r="J26" s="24">
        <f t="shared" si="18"/>
        <v>0</v>
      </c>
      <c r="K26" s="24">
        <f t="shared" si="18"/>
        <v>0</v>
      </c>
      <c r="L26" s="24">
        <f t="shared" si="18"/>
        <v>0</v>
      </c>
      <c r="M26" s="24">
        <f t="shared" si="18"/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f t="shared" ref="U26:AB26" si="19">U121</f>
        <v>0</v>
      </c>
      <c r="V26" s="24">
        <f t="shared" si="19"/>
        <v>0</v>
      </c>
      <c r="W26" s="24">
        <f t="shared" si="19"/>
        <v>0</v>
      </c>
      <c r="X26" s="24">
        <f t="shared" si="19"/>
        <v>0</v>
      </c>
      <c r="Y26" s="24">
        <f t="shared" si="19"/>
        <v>0</v>
      </c>
      <c r="Z26" s="24">
        <f t="shared" si="19"/>
        <v>0</v>
      </c>
      <c r="AA26" s="24">
        <f t="shared" si="19"/>
        <v>0</v>
      </c>
      <c r="AB26" s="24">
        <f t="shared" si="19"/>
        <v>0</v>
      </c>
      <c r="AC26" s="24">
        <f t="shared" ref="AC26:AR26" si="20">AC121</f>
        <v>0</v>
      </c>
      <c r="AD26" s="24">
        <f t="shared" si="20"/>
        <v>0</v>
      </c>
      <c r="AE26" s="24">
        <f t="shared" si="20"/>
        <v>0</v>
      </c>
      <c r="AF26" s="24">
        <f t="shared" si="20"/>
        <v>0</v>
      </c>
      <c r="AG26" s="24">
        <f t="shared" si="20"/>
        <v>0</v>
      </c>
      <c r="AH26" s="24">
        <f t="shared" si="20"/>
        <v>0</v>
      </c>
      <c r="AI26" s="24">
        <f t="shared" si="20"/>
        <v>0</v>
      </c>
      <c r="AJ26" s="24">
        <f t="shared" si="20"/>
        <v>0</v>
      </c>
      <c r="AK26" s="24">
        <f t="shared" si="20"/>
        <v>0</v>
      </c>
      <c r="AL26" s="24">
        <f t="shared" si="20"/>
        <v>0</v>
      </c>
      <c r="AM26" s="24">
        <f t="shared" si="20"/>
        <v>0</v>
      </c>
      <c r="AN26" s="24">
        <f t="shared" si="20"/>
        <v>0</v>
      </c>
      <c r="AO26" s="24">
        <f t="shared" si="20"/>
        <v>0</v>
      </c>
      <c r="AP26" s="24">
        <f t="shared" si="20"/>
        <v>0</v>
      </c>
      <c r="AQ26" s="24">
        <f t="shared" si="20"/>
        <v>0</v>
      </c>
      <c r="AR26" s="24">
        <f t="shared" si="20"/>
        <v>0</v>
      </c>
      <c r="AS26" s="27"/>
    </row>
    <row r="27" spans="1:45" ht="31.5" x14ac:dyDescent="0.25">
      <c r="A27" s="26" t="s">
        <v>77</v>
      </c>
      <c r="B27" s="22" t="s">
        <v>78</v>
      </c>
      <c r="C27" s="25" t="s">
        <v>157</v>
      </c>
      <c r="D27" s="24">
        <f t="shared" ref="D27" si="21">D124</f>
        <v>104.92951574540355</v>
      </c>
      <c r="E27" s="24">
        <f t="shared" ref="E27" si="22">E124</f>
        <v>1.7367071299999999</v>
      </c>
      <c r="F27" s="24">
        <f t="shared" ref="F27:M27" si="23">F124</f>
        <v>0</v>
      </c>
      <c r="G27" s="24">
        <f t="shared" si="23"/>
        <v>0</v>
      </c>
      <c r="H27" s="24">
        <f t="shared" si="23"/>
        <v>0</v>
      </c>
      <c r="I27" s="24">
        <f t="shared" si="23"/>
        <v>0</v>
      </c>
      <c r="J27" s="24">
        <f t="shared" si="23"/>
        <v>0</v>
      </c>
      <c r="K27" s="24">
        <f t="shared" si="23"/>
        <v>0</v>
      </c>
      <c r="L27" s="24">
        <f t="shared" si="23"/>
        <v>1</v>
      </c>
      <c r="M27" s="24">
        <f t="shared" si="23"/>
        <v>1.7367071299999999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1</v>
      </c>
      <c r="U27" s="24">
        <f t="shared" ref="U27:AB27" si="24">U124</f>
        <v>0</v>
      </c>
      <c r="V27" s="24">
        <f t="shared" si="24"/>
        <v>0</v>
      </c>
      <c r="W27" s="24">
        <f t="shared" si="24"/>
        <v>0</v>
      </c>
      <c r="X27" s="24">
        <f t="shared" si="24"/>
        <v>0</v>
      </c>
      <c r="Y27" s="24">
        <f t="shared" si="24"/>
        <v>0</v>
      </c>
      <c r="Z27" s="24">
        <f t="shared" si="24"/>
        <v>0</v>
      </c>
      <c r="AA27" s="24">
        <f t="shared" si="24"/>
        <v>0</v>
      </c>
      <c r="AB27" s="24">
        <f t="shared" si="24"/>
        <v>0</v>
      </c>
      <c r="AC27" s="24">
        <f t="shared" ref="AC27:AR27" si="25">AC124</f>
        <v>0</v>
      </c>
      <c r="AD27" s="24">
        <f t="shared" si="25"/>
        <v>0</v>
      </c>
      <c r="AE27" s="24">
        <f t="shared" si="25"/>
        <v>0</v>
      </c>
      <c r="AF27" s="24">
        <f t="shared" si="25"/>
        <v>0</v>
      </c>
      <c r="AG27" s="24">
        <f t="shared" si="25"/>
        <v>0</v>
      </c>
      <c r="AH27" s="24">
        <f t="shared" si="25"/>
        <v>0</v>
      </c>
      <c r="AI27" s="24">
        <f t="shared" si="25"/>
        <v>0</v>
      </c>
      <c r="AJ27" s="24">
        <f t="shared" si="25"/>
        <v>0</v>
      </c>
      <c r="AK27" s="24">
        <f t="shared" si="25"/>
        <v>0</v>
      </c>
      <c r="AL27" s="24">
        <f t="shared" si="25"/>
        <v>0</v>
      </c>
      <c r="AM27" s="24">
        <f t="shared" si="25"/>
        <v>0</v>
      </c>
      <c r="AN27" s="24">
        <f t="shared" si="25"/>
        <v>0</v>
      </c>
      <c r="AO27" s="24">
        <f t="shared" si="25"/>
        <v>0</v>
      </c>
      <c r="AP27" s="24">
        <f t="shared" si="25"/>
        <v>0</v>
      </c>
      <c r="AQ27" s="24">
        <f t="shared" si="25"/>
        <v>0</v>
      </c>
      <c r="AR27" s="24">
        <f t="shared" si="25"/>
        <v>0</v>
      </c>
      <c r="AS27" s="27"/>
    </row>
    <row r="28" spans="1:45" ht="31.5" x14ac:dyDescent="0.25">
      <c r="A28" s="26" t="s">
        <v>79</v>
      </c>
      <c r="B28" s="22" t="s">
        <v>80</v>
      </c>
      <c r="C28" s="25" t="s">
        <v>157</v>
      </c>
      <c r="D28" s="24">
        <f t="shared" ref="D28" si="26">D133</f>
        <v>0</v>
      </c>
      <c r="E28" s="24">
        <f t="shared" ref="E28" si="27">E133</f>
        <v>0</v>
      </c>
      <c r="F28" s="24">
        <f t="shared" ref="F28:M29" si="28">F133</f>
        <v>0</v>
      </c>
      <c r="G28" s="24">
        <f t="shared" si="28"/>
        <v>0</v>
      </c>
      <c r="H28" s="24">
        <f t="shared" si="28"/>
        <v>0</v>
      </c>
      <c r="I28" s="24">
        <f t="shared" si="28"/>
        <v>0</v>
      </c>
      <c r="J28" s="24">
        <f t="shared" si="28"/>
        <v>0</v>
      </c>
      <c r="K28" s="24">
        <f t="shared" si="28"/>
        <v>0</v>
      </c>
      <c r="L28" s="24">
        <f t="shared" si="28"/>
        <v>0</v>
      </c>
      <c r="M28" s="24">
        <f t="shared" si="28"/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f t="shared" ref="U28:AB29" si="29">U133</f>
        <v>0</v>
      </c>
      <c r="V28" s="24">
        <f t="shared" si="29"/>
        <v>0</v>
      </c>
      <c r="W28" s="24">
        <f t="shared" si="29"/>
        <v>0</v>
      </c>
      <c r="X28" s="24">
        <f t="shared" si="29"/>
        <v>0</v>
      </c>
      <c r="Y28" s="24">
        <f t="shared" si="29"/>
        <v>0</v>
      </c>
      <c r="Z28" s="24">
        <f t="shared" si="29"/>
        <v>0</v>
      </c>
      <c r="AA28" s="24">
        <f t="shared" si="29"/>
        <v>0</v>
      </c>
      <c r="AB28" s="24">
        <f t="shared" si="29"/>
        <v>0</v>
      </c>
      <c r="AC28" s="24">
        <f t="shared" ref="AC28:AR28" si="30">AC133</f>
        <v>0</v>
      </c>
      <c r="AD28" s="24">
        <f t="shared" si="30"/>
        <v>0</v>
      </c>
      <c r="AE28" s="24">
        <f t="shared" si="30"/>
        <v>0</v>
      </c>
      <c r="AF28" s="24">
        <f t="shared" si="30"/>
        <v>0</v>
      </c>
      <c r="AG28" s="24">
        <f t="shared" si="30"/>
        <v>0</v>
      </c>
      <c r="AH28" s="24">
        <f t="shared" si="30"/>
        <v>0</v>
      </c>
      <c r="AI28" s="24">
        <f t="shared" si="30"/>
        <v>0</v>
      </c>
      <c r="AJ28" s="24">
        <f t="shared" si="30"/>
        <v>0</v>
      </c>
      <c r="AK28" s="24">
        <f t="shared" si="30"/>
        <v>0</v>
      </c>
      <c r="AL28" s="24">
        <f t="shared" si="30"/>
        <v>0</v>
      </c>
      <c r="AM28" s="24">
        <f t="shared" si="30"/>
        <v>0</v>
      </c>
      <c r="AN28" s="24">
        <f t="shared" si="30"/>
        <v>0</v>
      </c>
      <c r="AO28" s="24">
        <f t="shared" si="30"/>
        <v>0</v>
      </c>
      <c r="AP28" s="24">
        <f t="shared" si="30"/>
        <v>0</v>
      </c>
      <c r="AQ28" s="24">
        <f t="shared" si="30"/>
        <v>0</v>
      </c>
      <c r="AR28" s="24">
        <f t="shared" si="30"/>
        <v>0</v>
      </c>
      <c r="AS28" s="27"/>
    </row>
    <row r="29" spans="1:45" x14ac:dyDescent="0.25">
      <c r="A29" s="26" t="s">
        <v>81</v>
      </c>
      <c r="B29" s="22" t="s">
        <v>82</v>
      </c>
      <c r="C29" s="25" t="s">
        <v>157</v>
      </c>
      <c r="D29" s="24">
        <f t="shared" ref="D29" si="31">D134</f>
        <v>0</v>
      </c>
      <c r="E29" s="24">
        <f t="shared" ref="E29" si="32">E134</f>
        <v>2.4784319999999997</v>
      </c>
      <c r="F29" s="24">
        <f t="shared" ref="F29:L29" si="33">F134</f>
        <v>0</v>
      </c>
      <c r="G29" s="24">
        <f t="shared" si="33"/>
        <v>0</v>
      </c>
      <c r="H29" s="24">
        <f t="shared" si="33"/>
        <v>0</v>
      </c>
      <c r="I29" s="24">
        <f t="shared" si="33"/>
        <v>0</v>
      </c>
      <c r="J29" s="24">
        <f t="shared" si="33"/>
        <v>0</v>
      </c>
      <c r="K29" s="24">
        <f t="shared" si="33"/>
        <v>0</v>
      </c>
      <c r="L29" s="24">
        <f t="shared" si="33"/>
        <v>4</v>
      </c>
      <c r="M29" s="24">
        <f t="shared" si="28"/>
        <v>2.4784319999999997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4</v>
      </c>
      <c r="U29" s="24">
        <f t="shared" si="29"/>
        <v>0</v>
      </c>
      <c r="V29" s="24">
        <f t="shared" si="29"/>
        <v>0</v>
      </c>
      <c r="W29" s="24">
        <f t="shared" si="29"/>
        <v>0</v>
      </c>
      <c r="X29" s="24">
        <f t="shared" si="29"/>
        <v>0</v>
      </c>
      <c r="Y29" s="24">
        <f t="shared" si="29"/>
        <v>0</v>
      </c>
      <c r="Z29" s="24">
        <f t="shared" si="29"/>
        <v>0</v>
      </c>
      <c r="AA29" s="24">
        <f t="shared" si="29"/>
        <v>0</v>
      </c>
      <c r="AB29" s="24">
        <f t="shared" si="29"/>
        <v>0</v>
      </c>
      <c r="AC29" s="24">
        <f t="shared" ref="AC29:AR29" si="34">AC134</f>
        <v>0</v>
      </c>
      <c r="AD29" s="24">
        <f t="shared" si="34"/>
        <v>0</v>
      </c>
      <c r="AE29" s="24">
        <f t="shared" si="34"/>
        <v>0</v>
      </c>
      <c r="AF29" s="24">
        <f t="shared" si="34"/>
        <v>0</v>
      </c>
      <c r="AG29" s="24">
        <f t="shared" si="34"/>
        <v>0</v>
      </c>
      <c r="AH29" s="24">
        <f t="shared" si="34"/>
        <v>0</v>
      </c>
      <c r="AI29" s="24">
        <f t="shared" si="34"/>
        <v>0</v>
      </c>
      <c r="AJ29" s="24">
        <f t="shared" si="34"/>
        <v>0</v>
      </c>
      <c r="AK29" s="24">
        <f t="shared" si="34"/>
        <v>0</v>
      </c>
      <c r="AL29" s="24">
        <f t="shared" si="34"/>
        <v>0</v>
      </c>
      <c r="AM29" s="24">
        <f t="shared" si="34"/>
        <v>0</v>
      </c>
      <c r="AN29" s="24">
        <f t="shared" si="34"/>
        <v>0</v>
      </c>
      <c r="AO29" s="24">
        <f t="shared" si="34"/>
        <v>0</v>
      </c>
      <c r="AP29" s="24">
        <f t="shared" si="34"/>
        <v>0</v>
      </c>
      <c r="AQ29" s="24">
        <f t="shared" si="34"/>
        <v>0</v>
      </c>
      <c r="AR29" s="24">
        <f t="shared" si="34"/>
        <v>0</v>
      </c>
      <c r="AS29" s="27"/>
    </row>
    <row r="30" spans="1:45" x14ac:dyDescent="0.25">
      <c r="A30" s="6" t="s">
        <v>83</v>
      </c>
      <c r="B30" s="7" t="s">
        <v>84</v>
      </c>
      <c r="C30" s="8" t="s">
        <v>157</v>
      </c>
      <c r="D30" s="18">
        <f t="shared" ref="D30:L30" si="35">D31+D61+D121+D124+D133+D134</f>
        <v>2056.3479950710471</v>
      </c>
      <c r="E30" s="18">
        <f t="shared" si="35"/>
        <v>50.922213749999983</v>
      </c>
      <c r="F30" s="18">
        <f t="shared" si="35"/>
        <v>5.5</v>
      </c>
      <c r="G30" s="18">
        <f t="shared" si="35"/>
        <v>0</v>
      </c>
      <c r="H30" s="18">
        <f t="shared" si="35"/>
        <v>10.067</v>
      </c>
      <c r="I30" s="18">
        <f t="shared" si="35"/>
        <v>0</v>
      </c>
      <c r="J30" s="18">
        <f t="shared" si="35"/>
        <v>0.64600000000000002</v>
      </c>
      <c r="K30" s="18">
        <f t="shared" si="35"/>
        <v>0</v>
      </c>
      <c r="L30" s="18">
        <f t="shared" si="35"/>
        <v>957</v>
      </c>
      <c r="M30" s="18">
        <f t="shared" ref="M30" si="36">M31+M61+M121+M124+M133+M134</f>
        <v>50.947351629999986</v>
      </c>
      <c r="N30" s="18">
        <v>5.5</v>
      </c>
      <c r="O30" s="18">
        <v>0</v>
      </c>
      <c r="P30" s="18">
        <v>10.067</v>
      </c>
      <c r="Q30" s="18">
        <v>0</v>
      </c>
      <c r="R30" s="18">
        <v>0.64600000000000002</v>
      </c>
      <c r="S30" s="18">
        <v>0</v>
      </c>
      <c r="T30" s="18">
        <v>957</v>
      </c>
      <c r="U30" s="18">
        <f>U31+U61+U121+U124+U133+U134</f>
        <v>0</v>
      </c>
      <c r="V30" s="18">
        <f t="shared" ref="V30:AB30" si="37">V31+V61+V121+V124+V133+V134</f>
        <v>0</v>
      </c>
      <c r="W30" s="18">
        <f t="shared" si="37"/>
        <v>0</v>
      </c>
      <c r="X30" s="18">
        <f t="shared" si="37"/>
        <v>0</v>
      </c>
      <c r="Y30" s="18">
        <f t="shared" si="37"/>
        <v>0</v>
      </c>
      <c r="Z30" s="18">
        <f t="shared" si="37"/>
        <v>0</v>
      </c>
      <c r="AA30" s="18">
        <f t="shared" si="37"/>
        <v>0</v>
      </c>
      <c r="AB30" s="18">
        <f t="shared" si="37"/>
        <v>0</v>
      </c>
      <c r="AC30" s="18">
        <f>AC31+AC61+AC121+AC124+AC133+AC134</f>
        <v>0</v>
      </c>
      <c r="AD30" s="18">
        <f t="shared" ref="AD30:AJ30" si="38">AD31+AD61+AD121+AD124+AD133+AD134</f>
        <v>0</v>
      </c>
      <c r="AE30" s="18">
        <f t="shared" si="38"/>
        <v>0</v>
      </c>
      <c r="AF30" s="18">
        <f t="shared" si="38"/>
        <v>0</v>
      </c>
      <c r="AG30" s="18">
        <f t="shared" si="38"/>
        <v>0</v>
      </c>
      <c r="AH30" s="18">
        <f t="shared" si="38"/>
        <v>0</v>
      </c>
      <c r="AI30" s="18">
        <f t="shared" si="38"/>
        <v>0</v>
      </c>
      <c r="AJ30" s="18">
        <f t="shared" si="38"/>
        <v>0</v>
      </c>
      <c r="AK30" s="18">
        <f>AK31+AK61+AK121+AK124+AK133+AK134</f>
        <v>0</v>
      </c>
      <c r="AL30" s="18">
        <f t="shared" ref="AL30:AR30" si="39">AL31+AL61+AL121+AL124+AL133+AL134</f>
        <v>0</v>
      </c>
      <c r="AM30" s="18">
        <f t="shared" si="39"/>
        <v>0</v>
      </c>
      <c r="AN30" s="18">
        <f t="shared" si="39"/>
        <v>0</v>
      </c>
      <c r="AO30" s="18">
        <f t="shared" si="39"/>
        <v>0</v>
      </c>
      <c r="AP30" s="18">
        <f t="shared" si="39"/>
        <v>0</v>
      </c>
      <c r="AQ30" s="18">
        <f t="shared" si="39"/>
        <v>0</v>
      </c>
      <c r="AR30" s="18">
        <f t="shared" si="39"/>
        <v>0</v>
      </c>
      <c r="AS30" s="28"/>
    </row>
    <row r="31" spans="1:45" ht="31.5" x14ac:dyDescent="0.25">
      <c r="A31" s="6" t="s">
        <v>85</v>
      </c>
      <c r="B31" s="7" t="s">
        <v>86</v>
      </c>
      <c r="C31" s="8" t="s">
        <v>157</v>
      </c>
      <c r="D31" s="18">
        <f t="shared" ref="D31:L31" si="40">D32+D41+D44+D53</f>
        <v>0</v>
      </c>
      <c r="E31" s="18">
        <f t="shared" si="40"/>
        <v>17.177097019999998</v>
      </c>
      <c r="F31" s="18">
        <f t="shared" si="40"/>
        <v>1.4</v>
      </c>
      <c r="G31" s="18">
        <f t="shared" si="40"/>
        <v>0</v>
      </c>
      <c r="H31" s="18">
        <f t="shared" si="40"/>
        <v>4.944</v>
      </c>
      <c r="I31" s="18">
        <f t="shared" si="40"/>
        <v>0</v>
      </c>
      <c r="J31" s="18">
        <f t="shared" si="40"/>
        <v>7.1999999999999995E-2</v>
      </c>
      <c r="K31" s="18">
        <f t="shared" si="40"/>
        <v>0</v>
      </c>
      <c r="L31" s="18">
        <f t="shared" si="40"/>
        <v>223</v>
      </c>
      <c r="M31" s="18">
        <f t="shared" ref="M31" si="41">M32+M41+M44+M53</f>
        <v>17.202234899999997</v>
      </c>
      <c r="N31" s="18">
        <v>1.4</v>
      </c>
      <c r="O31" s="18">
        <v>0</v>
      </c>
      <c r="P31" s="18">
        <v>4.944</v>
      </c>
      <c r="Q31" s="18">
        <v>0</v>
      </c>
      <c r="R31" s="18">
        <v>7.1999999999999995E-2</v>
      </c>
      <c r="S31" s="18">
        <v>0</v>
      </c>
      <c r="T31" s="18">
        <v>223</v>
      </c>
      <c r="U31" s="18">
        <f>U32+U41+U44+U53</f>
        <v>0</v>
      </c>
      <c r="V31" s="18">
        <f t="shared" ref="V31:AB31" si="42">V32+V41+V44+V53</f>
        <v>0</v>
      </c>
      <c r="W31" s="18">
        <f t="shared" si="42"/>
        <v>0</v>
      </c>
      <c r="X31" s="18">
        <f t="shared" si="42"/>
        <v>0</v>
      </c>
      <c r="Y31" s="18">
        <f t="shared" si="42"/>
        <v>0</v>
      </c>
      <c r="Z31" s="18">
        <f t="shared" si="42"/>
        <v>0</v>
      </c>
      <c r="AA31" s="18">
        <f t="shared" si="42"/>
        <v>0</v>
      </c>
      <c r="AB31" s="18">
        <f t="shared" si="42"/>
        <v>0</v>
      </c>
      <c r="AC31" s="18">
        <f>AC32+AC41+AC44+AC53</f>
        <v>0</v>
      </c>
      <c r="AD31" s="18">
        <f t="shared" ref="AD31:AJ31" si="43">AD32+AD41+AD44+AD53</f>
        <v>0</v>
      </c>
      <c r="AE31" s="18">
        <f t="shared" si="43"/>
        <v>0</v>
      </c>
      <c r="AF31" s="18">
        <f t="shared" si="43"/>
        <v>0</v>
      </c>
      <c r="AG31" s="18">
        <f t="shared" si="43"/>
        <v>0</v>
      </c>
      <c r="AH31" s="18">
        <f t="shared" si="43"/>
        <v>0</v>
      </c>
      <c r="AI31" s="18">
        <f t="shared" si="43"/>
        <v>0</v>
      </c>
      <c r="AJ31" s="18">
        <f t="shared" si="43"/>
        <v>0</v>
      </c>
      <c r="AK31" s="18">
        <f>AK32+AK41+AK44+AK53</f>
        <v>0</v>
      </c>
      <c r="AL31" s="18">
        <f t="shared" ref="AL31:AR31" si="44">AL32+AL41+AL44+AL53</f>
        <v>0</v>
      </c>
      <c r="AM31" s="18">
        <f t="shared" si="44"/>
        <v>0</v>
      </c>
      <c r="AN31" s="18">
        <f t="shared" si="44"/>
        <v>0</v>
      </c>
      <c r="AO31" s="18">
        <f t="shared" si="44"/>
        <v>0</v>
      </c>
      <c r="AP31" s="18">
        <f t="shared" si="44"/>
        <v>0</v>
      </c>
      <c r="AQ31" s="18">
        <f t="shared" si="44"/>
        <v>0</v>
      </c>
      <c r="AR31" s="18">
        <f t="shared" si="44"/>
        <v>0</v>
      </c>
      <c r="AS31" s="28"/>
    </row>
    <row r="32" spans="1:45" ht="47.25" x14ac:dyDescent="0.25">
      <c r="A32" s="9" t="s">
        <v>87</v>
      </c>
      <c r="B32" s="10" t="s">
        <v>88</v>
      </c>
      <c r="C32" s="11" t="s">
        <v>157</v>
      </c>
      <c r="D32" s="19">
        <f t="shared" ref="D32" si="45">D33+D34+D35</f>
        <v>0</v>
      </c>
      <c r="E32" s="19">
        <f t="shared" ref="E32" si="46">E33+E34+E35</f>
        <v>14.982797559999998</v>
      </c>
      <c r="F32" s="19">
        <f t="shared" ref="F32:M32" si="47">F33+F34+F35</f>
        <v>0.25</v>
      </c>
      <c r="G32" s="19">
        <f t="shared" si="47"/>
        <v>0</v>
      </c>
      <c r="H32" s="19">
        <f t="shared" si="47"/>
        <v>4.944</v>
      </c>
      <c r="I32" s="19">
        <f t="shared" si="47"/>
        <v>0</v>
      </c>
      <c r="J32" s="19">
        <f t="shared" si="47"/>
        <v>7.1999999999999995E-2</v>
      </c>
      <c r="K32" s="19">
        <f t="shared" si="47"/>
        <v>0</v>
      </c>
      <c r="L32" s="19">
        <f t="shared" si="47"/>
        <v>218</v>
      </c>
      <c r="M32" s="19">
        <f t="shared" si="47"/>
        <v>14.982797559999998</v>
      </c>
      <c r="N32" s="19">
        <v>0.25</v>
      </c>
      <c r="O32" s="19">
        <v>0</v>
      </c>
      <c r="P32" s="19">
        <v>4.944</v>
      </c>
      <c r="Q32" s="19">
        <v>0</v>
      </c>
      <c r="R32" s="19">
        <v>7.1999999999999995E-2</v>
      </c>
      <c r="S32" s="19">
        <v>0</v>
      </c>
      <c r="T32" s="19">
        <v>218</v>
      </c>
      <c r="U32" s="19">
        <f t="shared" ref="U32:AB32" si="48">U33+U34+U35</f>
        <v>0</v>
      </c>
      <c r="V32" s="19">
        <f t="shared" si="48"/>
        <v>0</v>
      </c>
      <c r="W32" s="19">
        <f t="shared" si="48"/>
        <v>0</v>
      </c>
      <c r="X32" s="19">
        <f t="shared" si="48"/>
        <v>0</v>
      </c>
      <c r="Y32" s="19">
        <f t="shared" si="48"/>
        <v>0</v>
      </c>
      <c r="Z32" s="19">
        <f t="shared" si="48"/>
        <v>0</v>
      </c>
      <c r="AA32" s="19">
        <f t="shared" si="48"/>
        <v>0</v>
      </c>
      <c r="AB32" s="19">
        <f t="shared" si="48"/>
        <v>0</v>
      </c>
      <c r="AC32" s="19">
        <f t="shared" ref="AC32:AR32" si="49">AC33+AC34+AC35</f>
        <v>0</v>
      </c>
      <c r="AD32" s="19">
        <f t="shared" si="49"/>
        <v>0</v>
      </c>
      <c r="AE32" s="19">
        <f t="shared" si="49"/>
        <v>0</v>
      </c>
      <c r="AF32" s="19">
        <f t="shared" si="49"/>
        <v>0</v>
      </c>
      <c r="AG32" s="19">
        <f t="shared" si="49"/>
        <v>0</v>
      </c>
      <c r="AH32" s="19">
        <f t="shared" si="49"/>
        <v>0</v>
      </c>
      <c r="AI32" s="19">
        <f t="shared" si="49"/>
        <v>0</v>
      </c>
      <c r="AJ32" s="19">
        <f t="shared" si="49"/>
        <v>0</v>
      </c>
      <c r="AK32" s="19">
        <f t="shared" si="49"/>
        <v>0</v>
      </c>
      <c r="AL32" s="19">
        <f t="shared" si="49"/>
        <v>0</v>
      </c>
      <c r="AM32" s="19">
        <f t="shared" si="49"/>
        <v>0</v>
      </c>
      <c r="AN32" s="19">
        <f t="shared" si="49"/>
        <v>0</v>
      </c>
      <c r="AO32" s="19">
        <f t="shared" si="49"/>
        <v>0</v>
      </c>
      <c r="AP32" s="19">
        <f t="shared" si="49"/>
        <v>0</v>
      </c>
      <c r="AQ32" s="19">
        <f t="shared" si="49"/>
        <v>0</v>
      </c>
      <c r="AR32" s="19">
        <f t="shared" si="49"/>
        <v>0</v>
      </c>
      <c r="AS32" s="29"/>
    </row>
    <row r="33" spans="1:45" ht="63" x14ac:dyDescent="0.25">
      <c r="A33" s="12" t="s">
        <v>53</v>
      </c>
      <c r="B33" s="13" t="s">
        <v>89</v>
      </c>
      <c r="C33" s="14" t="s">
        <v>157</v>
      </c>
      <c r="D33" s="20">
        <v>0</v>
      </c>
      <c r="E33" s="20">
        <f t="shared" ref="E33:E35" si="50">M33+U33+AC33+AK33</f>
        <v>2.3848694800000003</v>
      </c>
      <c r="F33" s="20">
        <f t="shared" ref="F33:F35" si="51">N33+V33+AD33+AL33</f>
        <v>0</v>
      </c>
      <c r="G33" s="20">
        <f t="shared" ref="G33:G35" si="52">O33+W33+AE33+AM33</f>
        <v>0</v>
      </c>
      <c r="H33" s="20">
        <f t="shared" ref="H33:H35" si="53">P33+X33+AF33+AN33</f>
        <v>0.83100000000000018</v>
      </c>
      <c r="I33" s="20">
        <f t="shared" ref="I33:I35" si="54">Q33+Y33+AG33+AO33</f>
        <v>0</v>
      </c>
      <c r="J33" s="20">
        <f t="shared" ref="J33:J35" si="55">R33+Z33+AH33+AP33</f>
        <v>0</v>
      </c>
      <c r="K33" s="20">
        <f t="shared" ref="K33:K35" si="56">S33+AA33+AI33+AQ33</f>
        <v>0</v>
      </c>
      <c r="L33" s="20">
        <f t="shared" ref="L33:L35" si="57">T33+AB33+AJ33+AR33</f>
        <v>40</v>
      </c>
      <c r="M33" s="20">
        <v>2.3848694800000003</v>
      </c>
      <c r="N33" s="20">
        <v>0</v>
      </c>
      <c r="O33" s="20">
        <v>0</v>
      </c>
      <c r="P33" s="20">
        <v>0.83100000000000018</v>
      </c>
      <c r="Q33" s="20">
        <v>0</v>
      </c>
      <c r="R33" s="20">
        <v>0</v>
      </c>
      <c r="S33" s="20">
        <v>0</v>
      </c>
      <c r="T33" s="20">
        <v>40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30"/>
    </row>
    <row r="34" spans="1:45" ht="63" x14ac:dyDescent="0.25">
      <c r="A34" s="12" t="s">
        <v>54</v>
      </c>
      <c r="B34" s="13" t="s">
        <v>90</v>
      </c>
      <c r="C34" s="14" t="s">
        <v>157</v>
      </c>
      <c r="D34" s="20">
        <v>0</v>
      </c>
      <c r="E34" s="20">
        <f t="shared" si="50"/>
        <v>12.476357689999997</v>
      </c>
      <c r="F34" s="20">
        <f t="shared" si="51"/>
        <v>0.25</v>
      </c>
      <c r="G34" s="20">
        <f t="shared" si="52"/>
        <v>0</v>
      </c>
      <c r="H34" s="20">
        <f t="shared" si="53"/>
        <v>4.1129999999999995</v>
      </c>
      <c r="I34" s="20">
        <f t="shared" si="54"/>
        <v>0</v>
      </c>
      <c r="J34" s="20">
        <f t="shared" si="55"/>
        <v>7.1999999999999995E-2</v>
      </c>
      <c r="K34" s="20">
        <f t="shared" si="56"/>
        <v>0</v>
      </c>
      <c r="L34" s="20">
        <f t="shared" si="57"/>
        <v>174</v>
      </c>
      <c r="M34" s="20">
        <v>12.476357689999997</v>
      </c>
      <c r="N34" s="20">
        <v>0.25</v>
      </c>
      <c r="O34" s="20">
        <v>0</v>
      </c>
      <c r="P34" s="20">
        <v>4.1129999999999995</v>
      </c>
      <c r="Q34" s="20">
        <v>0</v>
      </c>
      <c r="R34" s="20">
        <v>7.1999999999999995E-2</v>
      </c>
      <c r="S34" s="20">
        <v>0</v>
      </c>
      <c r="T34" s="20">
        <v>174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30"/>
    </row>
    <row r="35" spans="1:45" ht="47.25" x14ac:dyDescent="0.25">
      <c r="A35" s="12" t="s">
        <v>55</v>
      </c>
      <c r="B35" s="13" t="s">
        <v>91</v>
      </c>
      <c r="C35" s="14" t="s">
        <v>157</v>
      </c>
      <c r="D35" s="20">
        <v>0</v>
      </c>
      <c r="E35" s="20">
        <f t="shared" si="50"/>
        <v>0.12157039</v>
      </c>
      <c r="F35" s="20">
        <f t="shared" si="51"/>
        <v>0</v>
      </c>
      <c r="G35" s="20">
        <f t="shared" si="52"/>
        <v>0</v>
      </c>
      <c r="H35" s="20">
        <f t="shared" si="53"/>
        <v>0</v>
      </c>
      <c r="I35" s="20">
        <f t="shared" si="54"/>
        <v>0</v>
      </c>
      <c r="J35" s="20">
        <f t="shared" si="55"/>
        <v>0</v>
      </c>
      <c r="K35" s="20">
        <f t="shared" si="56"/>
        <v>0</v>
      </c>
      <c r="L35" s="20">
        <f t="shared" si="57"/>
        <v>4</v>
      </c>
      <c r="M35" s="20">
        <f t="shared" ref="M35" si="58">SUM(M36:M40)</f>
        <v>0.12157039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4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30"/>
    </row>
    <row r="36" spans="1:45" s="33" customFormat="1" ht="47.25" x14ac:dyDescent="0.25">
      <c r="A36" s="5" t="s">
        <v>55</v>
      </c>
      <c r="B36" s="35" t="s">
        <v>169</v>
      </c>
      <c r="C36" s="17" t="s">
        <v>170</v>
      </c>
      <c r="D36" s="21" t="s">
        <v>166</v>
      </c>
      <c r="E36" s="21">
        <f>M36+U36+AC36+AK36</f>
        <v>0</v>
      </c>
      <c r="F36" s="21">
        <f t="shared" ref="F36" si="59">N36+V36+AD36+AL36</f>
        <v>0</v>
      </c>
      <c r="G36" s="21">
        <f t="shared" ref="G36" si="60">O36+W36+AE36+AM36</f>
        <v>0</v>
      </c>
      <c r="H36" s="21">
        <f t="shared" ref="H36" si="61">P36+X36+AF36+AN36</f>
        <v>0</v>
      </c>
      <c r="I36" s="21">
        <f t="shared" ref="I36" si="62">Q36+Y36+AG36+AO36</f>
        <v>0</v>
      </c>
      <c r="J36" s="21">
        <f t="shared" ref="J36" si="63">R36+Z36+AH36+AP36</f>
        <v>0</v>
      </c>
      <c r="K36" s="21">
        <f t="shared" ref="K36" si="64">S36+AA36+AI36+AQ36</f>
        <v>0</v>
      </c>
      <c r="L36" s="21">
        <f t="shared" ref="L36" si="65">T36+AB36+AJ36+AR36</f>
        <v>0</v>
      </c>
      <c r="M36" s="21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32"/>
    </row>
    <row r="37" spans="1:45" s="33" customFormat="1" ht="47.25" x14ac:dyDescent="0.25">
      <c r="A37" s="5" t="s">
        <v>55</v>
      </c>
      <c r="B37" s="35" t="s">
        <v>171</v>
      </c>
      <c r="C37" s="17" t="s">
        <v>172</v>
      </c>
      <c r="D37" s="21" t="s">
        <v>166</v>
      </c>
      <c r="E37" s="21">
        <f t="shared" ref="E37:E40" si="66">M37+U37+AC37+AK37</f>
        <v>5.7228359999999999E-2</v>
      </c>
      <c r="F37" s="21">
        <f t="shared" ref="F37:F40" si="67">N37+V37+AD37+AL37</f>
        <v>0</v>
      </c>
      <c r="G37" s="21">
        <f t="shared" ref="G37:G40" si="68">O37+W37+AE37+AM37</f>
        <v>0</v>
      </c>
      <c r="H37" s="21">
        <f t="shared" ref="H37:H40" si="69">P37+X37+AF37+AN37</f>
        <v>0</v>
      </c>
      <c r="I37" s="21">
        <f t="shared" ref="I37:I40" si="70">Q37+Y37+AG37+AO37</f>
        <v>0</v>
      </c>
      <c r="J37" s="21">
        <f t="shared" ref="J37:J40" si="71">R37+Z37+AH37+AP37</f>
        <v>0</v>
      </c>
      <c r="K37" s="21">
        <f t="shared" ref="K37:K40" si="72">S37+AA37+AI37+AQ37</f>
        <v>0</v>
      </c>
      <c r="L37" s="21">
        <f t="shared" ref="L37:L40" si="73">T37+AB37+AJ37+AR37</f>
        <v>2</v>
      </c>
      <c r="M37" s="21">
        <v>5.7228359999999999E-2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2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32"/>
    </row>
    <row r="38" spans="1:45" s="33" customFormat="1" ht="47.25" x14ac:dyDescent="0.25">
      <c r="A38" s="5" t="s">
        <v>55</v>
      </c>
      <c r="B38" s="35" t="s">
        <v>173</v>
      </c>
      <c r="C38" s="17" t="s">
        <v>158</v>
      </c>
      <c r="D38" s="21" t="s">
        <v>166</v>
      </c>
      <c r="E38" s="21">
        <f t="shared" si="66"/>
        <v>0</v>
      </c>
      <c r="F38" s="21">
        <f t="shared" si="67"/>
        <v>0</v>
      </c>
      <c r="G38" s="21">
        <f t="shared" si="68"/>
        <v>0</v>
      </c>
      <c r="H38" s="21">
        <f t="shared" si="69"/>
        <v>0</v>
      </c>
      <c r="I38" s="21">
        <f t="shared" si="70"/>
        <v>0</v>
      </c>
      <c r="J38" s="21">
        <f t="shared" si="71"/>
        <v>0</v>
      </c>
      <c r="K38" s="21">
        <f t="shared" si="72"/>
        <v>0</v>
      </c>
      <c r="L38" s="21">
        <f t="shared" si="73"/>
        <v>0</v>
      </c>
      <c r="M38" s="21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32"/>
    </row>
    <row r="39" spans="1:45" s="33" customFormat="1" ht="47.25" x14ac:dyDescent="0.25">
      <c r="A39" s="5" t="s">
        <v>55</v>
      </c>
      <c r="B39" s="35" t="s">
        <v>174</v>
      </c>
      <c r="C39" s="17" t="s">
        <v>175</v>
      </c>
      <c r="D39" s="21" t="s">
        <v>166</v>
      </c>
      <c r="E39" s="21">
        <f t="shared" si="66"/>
        <v>6.4342029999999995E-2</v>
      </c>
      <c r="F39" s="21">
        <f t="shared" si="67"/>
        <v>0</v>
      </c>
      <c r="G39" s="21">
        <f t="shared" si="68"/>
        <v>0</v>
      </c>
      <c r="H39" s="21">
        <f t="shared" si="69"/>
        <v>0</v>
      </c>
      <c r="I39" s="21">
        <f t="shared" si="70"/>
        <v>0</v>
      </c>
      <c r="J39" s="21">
        <f t="shared" si="71"/>
        <v>0</v>
      </c>
      <c r="K39" s="21">
        <f t="shared" si="72"/>
        <v>0</v>
      </c>
      <c r="L39" s="21">
        <f t="shared" si="73"/>
        <v>2</v>
      </c>
      <c r="M39" s="21">
        <v>6.4342029999999995E-2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2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32"/>
    </row>
    <row r="40" spans="1:45" s="33" customFormat="1" ht="47.25" x14ac:dyDescent="0.25">
      <c r="A40" s="5" t="s">
        <v>55</v>
      </c>
      <c r="B40" s="35" t="s">
        <v>176</v>
      </c>
      <c r="C40" s="17" t="s">
        <v>177</v>
      </c>
      <c r="D40" s="21" t="s">
        <v>166</v>
      </c>
      <c r="E40" s="21">
        <f t="shared" si="66"/>
        <v>0</v>
      </c>
      <c r="F40" s="21">
        <f t="shared" si="67"/>
        <v>0</v>
      </c>
      <c r="G40" s="21">
        <f t="shared" si="68"/>
        <v>0</v>
      </c>
      <c r="H40" s="21">
        <f t="shared" si="69"/>
        <v>0</v>
      </c>
      <c r="I40" s="21">
        <f t="shared" si="70"/>
        <v>0</v>
      </c>
      <c r="J40" s="21">
        <f t="shared" si="71"/>
        <v>0</v>
      </c>
      <c r="K40" s="21">
        <f t="shared" si="72"/>
        <v>0</v>
      </c>
      <c r="L40" s="21">
        <f t="shared" si="73"/>
        <v>0</v>
      </c>
      <c r="M40" s="21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32"/>
    </row>
    <row r="41" spans="1:45" ht="31.5" x14ac:dyDescent="0.25">
      <c r="A41" s="9" t="s">
        <v>92</v>
      </c>
      <c r="B41" s="10" t="s">
        <v>93</v>
      </c>
      <c r="C41" s="11" t="s">
        <v>157</v>
      </c>
      <c r="D41" s="19">
        <f t="shared" ref="D41" si="74">D42+D43</f>
        <v>0</v>
      </c>
      <c r="E41" s="19">
        <f t="shared" ref="E41" si="75">E42+E43</f>
        <v>0</v>
      </c>
      <c r="F41" s="19">
        <f t="shared" ref="F41:M41" si="76">F42+F43</f>
        <v>0</v>
      </c>
      <c r="G41" s="19">
        <f t="shared" si="76"/>
        <v>0</v>
      </c>
      <c r="H41" s="19">
        <f t="shared" si="76"/>
        <v>0</v>
      </c>
      <c r="I41" s="19">
        <f t="shared" si="76"/>
        <v>0</v>
      </c>
      <c r="J41" s="19">
        <f t="shared" si="76"/>
        <v>0</v>
      </c>
      <c r="K41" s="19">
        <f t="shared" si="76"/>
        <v>0</v>
      </c>
      <c r="L41" s="19">
        <f t="shared" si="76"/>
        <v>0</v>
      </c>
      <c r="M41" s="19">
        <f t="shared" si="76"/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f t="shared" ref="U41:AB41" si="77">U42+U43</f>
        <v>0</v>
      </c>
      <c r="V41" s="19">
        <f t="shared" si="77"/>
        <v>0</v>
      </c>
      <c r="W41" s="19">
        <f t="shared" si="77"/>
        <v>0</v>
      </c>
      <c r="X41" s="19">
        <f t="shared" si="77"/>
        <v>0</v>
      </c>
      <c r="Y41" s="19">
        <f t="shared" si="77"/>
        <v>0</v>
      </c>
      <c r="Z41" s="19">
        <f t="shared" si="77"/>
        <v>0</v>
      </c>
      <c r="AA41" s="19">
        <f t="shared" si="77"/>
        <v>0</v>
      </c>
      <c r="AB41" s="19">
        <f t="shared" si="77"/>
        <v>0</v>
      </c>
      <c r="AC41" s="19">
        <f t="shared" ref="AC41:AR41" si="78">AC42+AC43</f>
        <v>0</v>
      </c>
      <c r="AD41" s="19">
        <f t="shared" si="78"/>
        <v>0</v>
      </c>
      <c r="AE41" s="19">
        <f t="shared" si="78"/>
        <v>0</v>
      </c>
      <c r="AF41" s="19">
        <f t="shared" si="78"/>
        <v>0</v>
      </c>
      <c r="AG41" s="19">
        <f t="shared" si="78"/>
        <v>0</v>
      </c>
      <c r="AH41" s="19">
        <f t="shared" si="78"/>
        <v>0</v>
      </c>
      <c r="AI41" s="19">
        <f t="shared" si="78"/>
        <v>0</v>
      </c>
      <c r="AJ41" s="19">
        <f t="shared" si="78"/>
        <v>0</v>
      </c>
      <c r="AK41" s="19">
        <f t="shared" si="78"/>
        <v>0</v>
      </c>
      <c r="AL41" s="19">
        <f t="shared" si="78"/>
        <v>0</v>
      </c>
      <c r="AM41" s="19">
        <f t="shared" si="78"/>
        <v>0</v>
      </c>
      <c r="AN41" s="19">
        <f t="shared" si="78"/>
        <v>0</v>
      </c>
      <c r="AO41" s="19">
        <f t="shared" si="78"/>
        <v>0</v>
      </c>
      <c r="AP41" s="19">
        <f t="shared" si="78"/>
        <v>0</v>
      </c>
      <c r="AQ41" s="19">
        <f t="shared" si="78"/>
        <v>0</v>
      </c>
      <c r="AR41" s="19">
        <f t="shared" si="78"/>
        <v>0</v>
      </c>
      <c r="AS41" s="29"/>
    </row>
    <row r="42" spans="1:45" ht="63" x14ac:dyDescent="0.25">
      <c r="A42" s="12" t="s">
        <v>56</v>
      </c>
      <c r="B42" s="13" t="s">
        <v>94</v>
      </c>
      <c r="C42" s="14" t="s">
        <v>157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30"/>
    </row>
    <row r="43" spans="1:45" ht="47.25" x14ac:dyDescent="0.25">
      <c r="A43" s="12" t="s">
        <v>57</v>
      </c>
      <c r="B43" s="13" t="s">
        <v>95</v>
      </c>
      <c r="C43" s="14" t="s">
        <v>157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30"/>
    </row>
    <row r="44" spans="1:45" ht="47.25" x14ac:dyDescent="0.25">
      <c r="A44" s="9" t="s">
        <v>96</v>
      </c>
      <c r="B44" s="10" t="s">
        <v>97</v>
      </c>
      <c r="C44" s="11" t="s">
        <v>157</v>
      </c>
      <c r="D44" s="19">
        <f t="shared" ref="D44" si="79">D45+D46+D47+D48+D49+D50+D51+D52</f>
        <v>0</v>
      </c>
      <c r="E44" s="19">
        <f t="shared" ref="E44" si="80">E45+E46+E47+E48+E49+E50+E51+E52</f>
        <v>0</v>
      </c>
      <c r="F44" s="19">
        <f t="shared" ref="F44:M44" si="81">F45+F46+F47+F48+F49+F50+F51+F52</f>
        <v>0</v>
      </c>
      <c r="G44" s="19">
        <f t="shared" si="81"/>
        <v>0</v>
      </c>
      <c r="H44" s="19">
        <f t="shared" si="81"/>
        <v>0</v>
      </c>
      <c r="I44" s="19">
        <f t="shared" si="81"/>
        <v>0</v>
      </c>
      <c r="J44" s="19">
        <f t="shared" si="81"/>
        <v>0</v>
      </c>
      <c r="K44" s="19">
        <f t="shared" si="81"/>
        <v>0</v>
      </c>
      <c r="L44" s="19">
        <f t="shared" si="81"/>
        <v>0</v>
      </c>
      <c r="M44" s="19">
        <f t="shared" si="81"/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f t="shared" ref="U44:AB44" si="82">U45+U46+U47+U48+U49+U50+U51+U52</f>
        <v>0</v>
      </c>
      <c r="V44" s="19">
        <f t="shared" si="82"/>
        <v>0</v>
      </c>
      <c r="W44" s="19">
        <f t="shared" si="82"/>
        <v>0</v>
      </c>
      <c r="X44" s="19">
        <f t="shared" si="82"/>
        <v>0</v>
      </c>
      <c r="Y44" s="19">
        <f t="shared" si="82"/>
        <v>0</v>
      </c>
      <c r="Z44" s="19">
        <f t="shared" si="82"/>
        <v>0</v>
      </c>
      <c r="AA44" s="19">
        <f t="shared" si="82"/>
        <v>0</v>
      </c>
      <c r="AB44" s="19">
        <f t="shared" si="82"/>
        <v>0</v>
      </c>
      <c r="AC44" s="19">
        <f t="shared" ref="AC44:AR44" si="83">AC45+AC46+AC47+AC48+AC49+AC50+AC51+AC52</f>
        <v>0</v>
      </c>
      <c r="AD44" s="19">
        <f t="shared" si="83"/>
        <v>0</v>
      </c>
      <c r="AE44" s="19">
        <f t="shared" si="83"/>
        <v>0</v>
      </c>
      <c r="AF44" s="19">
        <f t="shared" si="83"/>
        <v>0</v>
      </c>
      <c r="AG44" s="19">
        <f t="shared" si="83"/>
        <v>0</v>
      </c>
      <c r="AH44" s="19">
        <f t="shared" si="83"/>
        <v>0</v>
      </c>
      <c r="AI44" s="19">
        <f t="shared" si="83"/>
        <v>0</v>
      </c>
      <c r="AJ44" s="19">
        <f t="shared" si="83"/>
        <v>0</v>
      </c>
      <c r="AK44" s="19">
        <f t="shared" si="83"/>
        <v>0</v>
      </c>
      <c r="AL44" s="19">
        <f t="shared" si="83"/>
        <v>0</v>
      </c>
      <c r="AM44" s="19">
        <f t="shared" si="83"/>
        <v>0</v>
      </c>
      <c r="AN44" s="19">
        <f t="shared" si="83"/>
        <v>0</v>
      </c>
      <c r="AO44" s="19">
        <f t="shared" si="83"/>
        <v>0</v>
      </c>
      <c r="AP44" s="19">
        <f t="shared" si="83"/>
        <v>0</v>
      </c>
      <c r="AQ44" s="19">
        <f t="shared" si="83"/>
        <v>0</v>
      </c>
      <c r="AR44" s="19">
        <f t="shared" si="83"/>
        <v>0</v>
      </c>
      <c r="AS44" s="29"/>
    </row>
    <row r="45" spans="1:45" ht="31.5" x14ac:dyDescent="0.25">
      <c r="A45" s="12" t="s">
        <v>98</v>
      </c>
      <c r="B45" s="13" t="s">
        <v>99</v>
      </c>
      <c r="C45" s="14" t="s">
        <v>157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30"/>
    </row>
    <row r="46" spans="1:45" ht="94.5" x14ac:dyDescent="0.25">
      <c r="A46" s="12" t="s">
        <v>98</v>
      </c>
      <c r="B46" s="13" t="s">
        <v>100</v>
      </c>
      <c r="C46" s="14" t="s">
        <v>157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30"/>
    </row>
    <row r="47" spans="1:45" ht="78.75" x14ac:dyDescent="0.25">
      <c r="A47" s="12" t="s">
        <v>98</v>
      </c>
      <c r="B47" s="13" t="s">
        <v>101</v>
      </c>
      <c r="C47" s="14" t="s">
        <v>157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30"/>
    </row>
    <row r="48" spans="1:45" ht="94.5" x14ac:dyDescent="0.25">
      <c r="A48" s="12" t="s">
        <v>98</v>
      </c>
      <c r="B48" s="13" t="s">
        <v>102</v>
      </c>
      <c r="C48" s="14" t="s">
        <v>157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30"/>
    </row>
    <row r="49" spans="1:45" ht="31.5" x14ac:dyDescent="0.25">
      <c r="A49" s="12" t="s">
        <v>103</v>
      </c>
      <c r="B49" s="13" t="s">
        <v>99</v>
      </c>
      <c r="C49" s="14" t="s">
        <v>157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30"/>
    </row>
    <row r="50" spans="1:45" ht="94.5" x14ac:dyDescent="0.25">
      <c r="A50" s="12" t="s">
        <v>103</v>
      </c>
      <c r="B50" s="13" t="s">
        <v>100</v>
      </c>
      <c r="C50" s="14" t="s">
        <v>157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30"/>
    </row>
    <row r="51" spans="1:45" ht="78.75" x14ac:dyDescent="0.25">
      <c r="A51" s="12" t="s">
        <v>103</v>
      </c>
      <c r="B51" s="13" t="s">
        <v>101</v>
      </c>
      <c r="C51" s="14" t="s">
        <v>157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30"/>
    </row>
    <row r="52" spans="1:45" ht="94.5" x14ac:dyDescent="0.25">
      <c r="A52" s="12" t="s">
        <v>103</v>
      </c>
      <c r="B52" s="13" t="s">
        <v>104</v>
      </c>
      <c r="C52" s="14" t="s">
        <v>157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30"/>
    </row>
    <row r="53" spans="1:45" ht="78.75" x14ac:dyDescent="0.25">
      <c r="A53" s="9" t="s">
        <v>105</v>
      </c>
      <c r="B53" s="10" t="s">
        <v>106</v>
      </c>
      <c r="C53" s="11" t="s">
        <v>157</v>
      </c>
      <c r="D53" s="19">
        <f t="shared" ref="D53" si="84">D54+D55</f>
        <v>0</v>
      </c>
      <c r="E53" s="19">
        <f t="shared" ref="E53" si="85">E54+E55</f>
        <v>2.1942994599999999</v>
      </c>
      <c r="F53" s="19">
        <f t="shared" ref="F53:M53" si="86">F54+F55</f>
        <v>1.1499999999999999</v>
      </c>
      <c r="G53" s="19">
        <f t="shared" si="86"/>
        <v>0</v>
      </c>
      <c r="H53" s="19">
        <f t="shared" si="86"/>
        <v>0</v>
      </c>
      <c r="I53" s="19">
        <f t="shared" si="86"/>
        <v>0</v>
      </c>
      <c r="J53" s="19">
        <f t="shared" si="86"/>
        <v>0</v>
      </c>
      <c r="K53" s="19">
        <f t="shared" si="86"/>
        <v>0</v>
      </c>
      <c r="L53" s="19">
        <f t="shared" si="86"/>
        <v>5</v>
      </c>
      <c r="M53" s="19">
        <f t="shared" si="86"/>
        <v>2.2194373400000003</v>
      </c>
      <c r="N53" s="19">
        <v>1.1499999999999999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5</v>
      </c>
      <c r="U53" s="19">
        <v>0</v>
      </c>
      <c r="V53" s="19">
        <f t="shared" ref="V53:AB53" si="87">V54+V55</f>
        <v>0</v>
      </c>
      <c r="W53" s="19">
        <f t="shared" si="87"/>
        <v>0</v>
      </c>
      <c r="X53" s="19">
        <f t="shared" si="87"/>
        <v>0</v>
      </c>
      <c r="Y53" s="19">
        <f t="shared" si="87"/>
        <v>0</v>
      </c>
      <c r="Z53" s="19">
        <f t="shared" si="87"/>
        <v>0</v>
      </c>
      <c r="AA53" s="19">
        <f t="shared" si="87"/>
        <v>0</v>
      </c>
      <c r="AB53" s="19">
        <f t="shared" si="87"/>
        <v>0</v>
      </c>
      <c r="AC53" s="19">
        <v>0</v>
      </c>
      <c r="AD53" s="19">
        <f t="shared" ref="AD53:AJ53" si="88">AD54+AD55</f>
        <v>0</v>
      </c>
      <c r="AE53" s="19">
        <f t="shared" si="88"/>
        <v>0</v>
      </c>
      <c r="AF53" s="19">
        <f t="shared" si="88"/>
        <v>0</v>
      </c>
      <c r="AG53" s="19">
        <f t="shared" si="88"/>
        <v>0</v>
      </c>
      <c r="AH53" s="19">
        <f t="shared" si="88"/>
        <v>0</v>
      </c>
      <c r="AI53" s="19">
        <f t="shared" si="88"/>
        <v>0</v>
      </c>
      <c r="AJ53" s="19">
        <f t="shared" si="88"/>
        <v>0</v>
      </c>
      <c r="AK53" s="19">
        <v>0</v>
      </c>
      <c r="AL53" s="19">
        <f t="shared" ref="AL53:AR53" si="89">AL54+AL55</f>
        <v>0</v>
      </c>
      <c r="AM53" s="19">
        <f t="shared" si="89"/>
        <v>0</v>
      </c>
      <c r="AN53" s="19">
        <f t="shared" si="89"/>
        <v>0</v>
      </c>
      <c r="AO53" s="19">
        <f t="shared" si="89"/>
        <v>0</v>
      </c>
      <c r="AP53" s="19">
        <f t="shared" si="89"/>
        <v>0</v>
      </c>
      <c r="AQ53" s="19">
        <f t="shared" si="89"/>
        <v>0</v>
      </c>
      <c r="AR53" s="19">
        <f t="shared" si="89"/>
        <v>0</v>
      </c>
      <c r="AS53" s="29"/>
    </row>
    <row r="54" spans="1:45" ht="63" x14ac:dyDescent="0.25">
      <c r="A54" s="12" t="s">
        <v>107</v>
      </c>
      <c r="B54" s="13" t="s">
        <v>108</v>
      </c>
      <c r="C54" s="14" t="s">
        <v>157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30"/>
    </row>
    <row r="55" spans="1:45" ht="78.75" x14ac:dyDescent="0.25">
      <c r="A55" s="12" t="s">
        <v>109</v>
      </c>
      <c r="B55" s="13" t="s">
        <v>110</v>
      </c>
      <c r="C55" s="14" t="s">
        <v>157</v>
      </c>
      <c r="D55" s="20">
        <f>SUM(D56:D60)</f>
        <v>0</v>
      </c>
      <c r="E55" s="20">
        <f t="shared" ref="E55:AB55" si="90">SUM(E56:E60)</f>
        <v>2.1942994599999999</v>
      </c>
      <c r="F55" s="20">
        <f t="shared" si="90"/>
        <v>1.1499999999999999</v>
      </c>
      <c r="G55" s="20">
        <f t="shared" si="90"/>
        <v>0</v>
      </c>
      <c r="H55" s="20">
        <f t="shared" si="90"/>
        <v>0</v>
      </c>
      <c r="I55" s="20">
        <f t="shared" si="90"/>
        <v>0</v>
      </c>
      <c r="J55" s="20">
        <f t="shared" si="90"/>
        <v>0</v>
      </c>
      <c r="K55" s="20">
        <f t="shared" si="90"/>
        <v>0</v>
      </c>
      <c r="L55" s="20">
        <f t="shared" si="90"/>
        <v>5</v>
      </c>
      <c r="M55" s="20">
        <f t="shared" si="90"/>
        <v>2.2194373400000003</v>
      </c>
      <c r="N55" s="20">
        <v>1.1499999999999999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5</v>
      </c>
      <c r="U55" s="20">
        <f t="shared" si="90"/>
        <v>0</v>
      </c>
      <c r="V55" s="20">
        <f t="shared" si="90"/>
        <v>0</v>
      </c>
      <c r="W55" s="20">
        <f t="shared" si="90"/>
        <v>0</v>
      </c>
      <c r="X55" s="20">
        <f t="shared" si="90"/>
        <v>0</v>
      </c>
      <c r="Y55" s="20">
        <f t="shared" si="90"/>
        <v>0</v>
      </c>
      <c r="Z55" s="20">
        <f t="shared" si="90"/>
        <v>0</v>
      </c>
      <c r="AA55" s="20">
        <f t="shared" si="90"/>
        <v>0</v>
      </c>
      <c r="AB55" s="20">
        <f t="shared" si="90"/>
        <v>0</v>
      </c>
      <c r="AC55" s="20">
        <f t="shared" ref="AC55" si="91">SUM(AC56:AC60)</f>
        <v>0</v>
      </c>
      <c r="AD55" s="20">
        <f t="shared" ref="AD55" si="92">SUM(AD56:AD60)</f>
        <v>0</v>
      </c>
      <c r="AE55" s="20">
        <f t="shared" ref="AE55" si="93">SUM(AE56:AE60)</f>
        <v>0</v>
      </c>
      <c r="AF55" s="20">
        <f t="shared" ref="AF55" si="94">SUM(AF56:AF60)</f>
        <v>0</v>
      </c>
      <c r="AG55" s="20">
        <f t="shared" ref="AG55" si="95">SUM(AG56:AG60)</f>
        <v>0</v>
      </c>
      <c r="AH55" s="20">
        <f t="shared" ref="AH55" si="96">SUM(AH56:AH60)</f>
        <v>0</v>
      </c>
      <c r="AI55" s="20">
        <f t="shared" ref="AI55" si="97">SUM(AI56:AI60)</f>
        <v>0</v>
      </c>
      <c r="AJ55" s="20">
        <f t="shared" ref="AJ55" si="98">SUM(AJ56:AJ60)</f>
        <v>0</v>
      </c>
      <c r="AK55" s="20">
        <f t="shared" ref="AK55" si="99">SUM(AK56:AK60)</f>
        <v>0</v>
      </c>
      <c r="AL55" s="20">
        <f t="shared" ref="AL55" si="100">SUM(AL56:AL60)</f>
        <v>0</v>
      </c>
      <c r="AM55" s="20">
        <f t="shared" ref="AM55" si="101">SUM(AM56:AM60)</f>
        <v>0</v>
      </c>
      <c r="AN55" s="20">
        <f t="shared" ref="AN55" si="102">SUM(AN56:AN60)</f>
        <v>0</v>
      </c>
      <c r="AO55" s="20">
        <f t="shared" ref="AO55" si="103">SUM(AO56:AO60)</f>
        <v>0</v>
      </c>
      <c r="AP55" s="20">
        <f t="shared" ref="AP55" si="104">SUM(AP56:AP60)</f>
        <v>0</v>
      </c>
      <c r="AQ55" s="20">
        <f t="shared" ref="AQ55" si="105">SUM(AQ56:AQ60)</f>
        <v>0</v>
      </c>
      <c r="AR55" s="20">
        <f t="shared" ref="AR55" si="106">SUM(AR56:AR60)</f>
        <v>0</v>
      </c>
      <c r="AS55" s="30"/>
    </row>
    <row r="56" spans="1:45" s="33" customFormat="1" ht="63" x14ac:dyDescent="0.25">
      <c r="A56" s="5" t="s">
        <v>109</v>
      </c>
      <c r="B56" s="36" t="s">
        <v>178</v>
      </c>
      <c r="C56" s="17" t="s">
        <v>179</v>
      </c>
      <c r="D56" s="21" t="s">
        <v>166</v>
      </c>
      <c r="E56" s="21">
        <f t="shared" ref="E56:E60" si="107">M56+U56+AC56+AK56</f>
        <v>0.50991271999999999</v>
      </c>
      <c r="F56" s="21">
        <f t="shared" ref="F56:F60" si="108">N56+V56+AD56+AL56</f>
        <v>0.25</v>
      </c>
      <c r="G56" s="21">
        <f t="shared" ref="G56:G60" si="109">O56+W56+AE56+AM56</f>
        <v>0</v>
      </c>
      <c r="H56" s="21">
        <f t="shared" ref="H56:H60" si="110">P56+X56+AF56+AN56</f>
        <v>0</v>
      </c>
      <c r="I56" s="21">
        <f t="shared" ref="I56:I60" si="111">Q56+Y56+AG56+AO56</f>
        <v>0</v>
      </c>
      <c r="J56" s="21">
        <f t="shared" ref="J56:J60" si="112">R56+Z56+AH56+AP56</f>
        <v>0</v>
      </c>
      <c r="K56" s="21">
        <f t="shared" ref="K56:K60" si="113">S56+AA56+AI56+AQ56</f>
        <v>0</v>
      </c>
      <c r="L56" s="21">
        <f t="shared" ref="L56:L60" si="114">T56+AB56+AJ56+AR56</f>
        <v>1</v>
      </c>
      <c r="M56" s="16">
        <v>0.50991271999999999</v>
      </c>
      <c r="N56" s="16">
        <v>0.25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1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32"/>
    </row>
    <row r="57" spans="1:45" s="33" customFormat="1" ht="63" x14ac:dyDescent="0.25">
      <c r="A57" s="5" t="s">
        <v>109</v>
      </c>
      <c r="B57" s="36" t="s">
        <v>180</v>
      </c>
      <c r="C57" s="17" t="s">
        <v>181</v>
      </c>
      <c r="D57" s="21" t="s">
        <v>166</v>
      </c>
      <c r="E57" s="21">
        <v>0.54146058999999991</v>
      </c>
      <c r="F57" s="21">
        <f t="shared" si="108"/>
        <v>0.4</v>
      </c>
      <c r="G57" s="21">
        <f t="shared" si="109"/>
        <v>0</v>
      </c>
      <c r="H57" s="21">
        <f t="shared" si="110"/>
        <v>0</v>
      </c>
      <c r="I57" s="21">
        <f t="shared" si="111"/>
        <v>0</v>
      </c>
      <c r="J57" s="21">
        <f t="shared" si="112"/>
        <v>0</v>
      </c>
      <c r="K57" s="21">
        <f t="shared" si="113"/>
        <v>0</v>
      </c>
      <c r="L57" s="21">
        <f t="shared" si="114"/>
        <v>1</v>
      </c>
      <c r="M57" s="16">
        <v>0.56659846999999997</v>
      </c>
      <c r="N57" s="16">
        <v>0.4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1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32"/>
    </row>
    <row r="58" spans="1:45" s="33" customFormat="1" ht="63" x14ac:dyDescent="0.25">
      <c r="A58" s="5" t="s">
        <v>109</v>
      </c>
      <c r="B58" s="36" t="s">
        <v>182</v>
      </c>
      <c r="C58" s="17" t="s">
        <v>183</v>
      </c>
      <c r="D58" s="21" t="s">
        <v>166</v>
      </c>
      <c r="E58" s="21">
        <f t="shared" si="107"/>
        <v>0.44396384999999999</v>
      </c>
      <c r="F58" s="21">
        <f t="shared" si="108"/>
        <v>0.25</v>
      </c>
      <c r="G58" s="21">
        <f t="shared" si="109"/>
        <v>0</v>
      </c>
      <c r="H58" s="21">
        <f t="shared" si="110"/>
        <v>0</v>
      </c>
      <c r="I58" s="21">
        <f t="shared" si="111"/>
        <v>0</v>
      </c>
      <c r="J58" s="21">
        <f t="shared" si="112"/>
        <v>0</v>
      </c>
      <c r="K58" s="21">
        <f t="shared" si="113"/>
        <v>0</v>
      </c>
      <c r="L58" s="21">
        <f t="shared" si="114"/>
        <v>1</v>
      </c>
      <c r="M58" s="16">
        <v>0.44396384999999999</v>
      </c>
      <c r="N58" s="16">
        <v>0.25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1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32"/>
    </row>
    <row r="59" spans="1:45" s="33" customFormat="1" ht="63" x14ac:dyDescent="0.25">
      <c r="A59" s="5" t="s">
        <v>109</v>
      </c>
      <c r="B59" s="36" t="s">
        <v>184</v>
      </c>
      <c r="C59" s="17" t="s">
        <v>185</v>
      </c>
      <c r="D59" s="21" t="s">
        <v>166</v>
      </c>
      <c r="E59" s="21">
        <f t="shared" si="107"/>
        <v>0.45107208000000004</v>
      </c>
      <c r="F59" s="21">
        <f t="shared" si="108"/>
        <v>0.25</v>
      </c>
      <c r="G59" s="21">
        <f t="shared" si="109"/>
        <v>0</v>
      </c>
      <c r="H59" s="21">
        <f t="shared" si="110"/>
        <v>0</v>
      </c>
      <c r="I59" s="21">
        <f t="shared" si="111"/>
        <v>0</v>
      </c>
      <c r="J59" s="21">
        <f t="shared" si="112"/>
        <v>0</v>
      </c>
      <c r="K59" s="21">
        <f t="shared" si="113"/>
        <v>0</v>
      </c>
      <c r="L59" s="21">
        <f t="shared" si="114"/>
        <v>1</v>
      </c>
      <c r="M59" s="16">
        <v>0.45107208000000004</v>
      </c>
      <c r="N59" s="16">
        <v>0.25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1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32"/>
    </row>
    <row r="60" spans="1:45" s="33" customFormat="1" ht="47.25" x14ac:dyDescent="0.25">
      <c r="A60" s="5" t="s">
        <v>109</v>
      </c>
      <c r="B60" s="36" t="s">
        <v>186</v>
      </c>
      <c r="C60" s="17" t="s">
        <v>187</v>
      </c>
      <c r="D60" s="21" t="s">
        <v>166</v>
      </c>
      <c r="E60" s="21">
        <f t="shared" si="107"/>
        <v>0.24789021999999999</v>
      </c>
      <c r="F60" s="21">
        <f t="shared" si="108"/>
        <v>0</v>
      </c>
      <c r="G60" s="21">
        <f t="shared" si="109"/>
        <v>0</v>
      </c>
      <c r="H60" s="21">
        <f t="shared" si="110"/>
        <v>0</v>
      </c>
      <c r="I60" s="21">
        <f t="shared" si="111"/>
        <v>0</v>
      </c>
      <c r="J60" s="21">
        <f t="shared" si="112"/>
        <v>0</v>
      </c>
      <c r="K60" s="21">
        <f t="shared" si="113"/>
        <v>0</v>
      </c>
      <c r="L60" s="21">
        <f t="shared" si="114"/>
        <v>1</v>
      </c>
      <c r="M60" s="16">
        <v>0.24789021999999999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1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32"/>
    </row>
    <row r="61" spans="1:45" ht="31.5" x14ac:dyDescent="0.25">
      <c r="A61" s="6" t="s">
        <v>111</v>
      </c>
      <c r="B61" s="7" t="s">
        <v>112</v>
      </c>
      <c r="C61" s="8" t="s">
        <v>157</v>
      </c>
      <c r="D61" s="18">
        <f t="shared" ref="D61:E61" si="115">D62+D68+D107+D118</f>
        <v>1951.4184793256436</v>
      </c>
      <c r="E61" s="18">
        <f t="shared" si="115"/>
        <v>29.529977599999992</v>
      </c>
      <c r="F61" s="18">
        <f t="shared" ref="F61:M61" si="116">F62+F68+F107+F118</f>
        <v>4.0999999999999996</v>
      </c>
      <c r="G61" s="18">
        <f t="shared" si="116"/>
        <v>0</v>
      </c>
      <c r="H61" s="18">
        <f t="shared" si="116"/>
        <v>5.1230000000000002</v>
      </c>
      <c r="I61" s="18">
        <f t="shared" si="116"/>
        <v>0</v>
      </c>
      <c r="J61" s="18">
        <f t="shared" si="116"/>
        <v>0.57400000000000007</v>
      </c>
      <c r="K61" s="18">
        <f t="shared" si="116"/>
        <v>0</v>
      </c>
      <c r="L61" s="18">
        <f t="shared" si="116"/>
        <v>729</v>
      </c>
      <c r="M61" s="18">
        <f t="shared" si="116"/>
        <v>29.529977599999992</v>
      </c>
      <c r="N61" s="18">
        <v>4.0999999999999996</v>
      </c>
      <c r="O61" s="18">
        <v>0</v>
      </c>
      <c r="P61" s="18">
        <v>5.1230000000000002</v>
      </c>
      <c r="Q61" s="18">
        <v>0</v>
      </c>
      <c r="R61" s="18">
        <v>0.57400000000000007</v>
      </c>
      <c r="S61" s="18">
        <v>0</v>
      </c>
      <c r="T61" s="18">
        <v>729</v>
      </c>
      <c r="U61" s="18">
        <f t="shared" ref="U61:AB61" si="117">U62+U68+U107+U118</f>
        <v>0</v>
      </c>
      <c r="V61" s="18">
        <f t="shared" si="117"/>
        <v>0</v>
      </c>
      <c r="W61" s="18">
        <f t="shared" si="117"/>
        <v>0</v>
      </c>
      <c r="X61" s="18">
        <f t="shared" si="117"/>
        <v>0</v>
      </c>
      <c r="Y61" s="18">
        <f t="shared" si="117"/>
        <v>0</v>
      </c>
      <c r="Z61" s="18">
        <f t="shared" si="117"/>
        <v>0</v>
      </c>
      <c r="AA61" s="18">
        <f t="shared" si="117"/>
        <v>0</v>
      </c>
      <c r="AB61" s="18">
        <f t="shared" si="117"/>
        <v>0</v>
      </c>
      <c r="AC61" s="18">
        <f t="shared" ref="AC61:AR61" si="118">AC62+AC68+AC107+AC118</f>
        <v>0</v>
      </c>
      <c r="AD61" s="18">
        <f t="shared" si="118"/>
        <v>0</v>
      </c>
      <c r="AE61" s="18">
        <f t="shared" si="118"/>
        <v>0</v>
      </c>
      <c r="AF61" s="18">
        <f t="shared" si="118"/>
        <v>0</v>
      </c>
      <c r="AG61" s="18">
        <f t="shared" si="118"/>
        <v>0</v>
      </c>
      <c r="AH61" s="18">
        <f t="shared" si="118"/>
        <v>0</v>
      </c>
      <c r="AI61" s="18">
        <f t="shared" si="118"/>
        <v>0</v>
      </c>
      <c r="AJ61" s="18">
        <f t="shared" si="118"/>
        <v>0</v>
      </c>
      <c r="AK61" s="18">
        <f t="shared" si="118"/>
        <v>0</v>
      </c>
      <c r="AL61" s="18">
        <f t="shared" si="118"/>
        <v>0</v>
      </c>
      <c r="AM61" s="18">
        <f t="shared" si="118"/>
        <v>0</v>
      </c>
      <c r="AN61" s="18">
        <f t="shared" si="118"/>
        <v>0</v>
      </c>
      <c r="AO61" s="18">
        <f t="shared" si="118"/>
        <v>0</v>
      </c>
      <c r="AP61" s="18">
        <f t="shared" si="118"/>
        <v>0</v>
      </c>
      <c r="AQ61" s="18">
        <f t="shared" si="118"/>
        <v>0</v>
      </c>
      <c r="AR61" s="18">
        <f t="shared" si="118"/>
        <v>0</v>
      </c>
      <c r="AS61" s="28"/>
    </row>
    <row r="62" spans="1:45" ht="63" x14ac:dyDescent="0.25">
      <c r="A62" s="9" t="s">
        <v>113</v>
      </c>
      <c r="B62" s="10" t="s">
        <v>114</v>
      </c>
      <c r="C62" s="11" t="s">
        <v>157</v>
      </c>
      <c r="D62" s="19">
        <f t="shared" ref="D62" si="119">D63+D67</f>
        <v>226.05248947755871</v>
      </c>
      <c r="E62" s="19">
        <f t="shared" ref="E62" si="120">E63+E67</f>
        <v>6.0047115800000004</v>
      </c>
      <c r="F62" s="19">
        <f t="shared" ref="F62:M62" si="121">F63+F67</f>
        <v>4</v>
      </c>
      <c r="G62" s="19">
        <f t="shared" si="121"/>
        <v>0</v>
      </c>
      <c r="H62" s="19">
        <f t="shared" si="121"/>
        <v>0</v>
      </c>
      <c r="I62" s="19">
        <f t="shared" si="121"/>
        <v>0</v>
      </c>
      <c r="J62" s="19">
        <f t="shared" si="121"/>
        <v>0</v>
      </c>
      <c r="K62" s="19">
        <f t="shared" si="121"/>
        <v>0</v>
      </c>
      <c r="L62" s="19">
        <f t="shared" si="121"/>
        <v>1</v>
      </c>
      <c r="M62" s="19">
        <f t="shared" si="121"/>
        <v>6.0047115800000004</v>
      </c>
      <c r="N62" s="19">
        <v>4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f t="shared" ref="U62:AB62" si="122">U63+U67</f>
        <v>0</v>
      </c>
      <c r="V62" s="19">
        <f t="shared" si="122"/>
        <v>0</v>
      </c>
      <c r="W62" s="19">
        <f t="shared" si="122"/>
        <v>0</v>
      </c>
      <c r="X62" s="19">
        <f t="shared" si="122"/>
        <v>0</v>
      </c>
      <c r="Y62" s="19">
        <f t="shared" si="122"/>
        <v>0</v>
      </c>
      <c r="Z62" s="19">
        <f t="shared" si="122"/>
        <v>0</v>
      </c>
      <c r="AA62" s="19">
        <f t="shared" si="122"/>
        <v>0</v>
      </c>
      <c r="AB62" s="19">
        <f t="shared" si="122"/>
        <v>0</v>
      </c>
      <c r="AC62" s="19">
        <f t="shared" ref="AC62:AR62" si="123">AC63+AC67</f>
        <v>0</v>
      </c>
      <c r="AD62" s="19">
        <f t="shared" si="123"/>
        <v>0</v>
      </c>
      <c r="AE62" s="19">
        <f t="shared" si="123"/>
        <v>0</v>
      </c>
      <c r="AF62" s="19">
        <f t="shared" si="123"/>
        <v>0</v>
      </c>
      <c r="AG62" s="19">
        <f t="shared" si="123"/>
        <v>0</v>
      </c>
      <c r="AH62" s="19">
        <f t="shared" si="123"/>
        <v>0</v>
      </c>
      <c r="AI62" s="19">
        <f t="shared" si="123"/>
        <v>0</v>
      </c>
      <c r="AJ62" s="19">
        <f t="shared" si="123"/>
        <v>0</v>
      </c>
      <c r="AK62" s="19">
        <f t="shared" si="123"/>
        <v>0</v>
      </c>
      <c r="AL62" s="19">
        <f t="shared" si="123"/>
        <v>0</v>
      </c>
      <c r="AM62" s="19">
        <f t="shared" si="123"/>
        <v>0</v>
      </c>
      <c r="AN62" s="19">
        <f t="shared" si="123"/>
        <v>0</v>
      </c>
      <c r="AO62" s="19">
        <f t="shared" si="123"/>
        <v>0</v>
      </c>
      <c r="AP62" s="19">
        <f t="shared" si="123"/>
        <v>0</v>
      </c>
      <c r="AQ62" s="19">
        <f t="shared" si="123"/>
        <v>0</v>
      </c>
      <c r="AR62" s="19">
        <f t="shared" si="123"/>
        <v>0</v>
      </c>
      <c r="AS62" s="29"/>
    </row>
    <row r="63" spans="1:45" ht="31.5" x14ac:dyDescent="0.25">
      <c r="A63" s="12" t="s">
        <v>58</v>
      </c>
      <c r="B63" s="13" t="s">
        <v>115</v>
      </c>
      <c r="C63" s="14" t="s">
        <v>157</v>
      </c>
      <c r="D63" s="20">
        <f>SUM(D64:D66)</f>
        <v>226.05248947755871</v>
      </c>
      <c r="E63" s="20">
        <f t="shared" ref="E63:AB63" si="124">SUM(E64:E66)</f>
        <v>6.0047115800000004</v>
      </c>
      <c r="F63" s="20">
        <f t="shared" si="124"/>
        <v>4</v>
      </c>
      <c r="G63" s="20">
        <f t="shared" si="124"/>
        <v>0</v>
      </c>
      <c r="H63" s="20">
        <f t="shared" si="124"/>
        <v>0</v>
      </c>
      <c r="I63" s="20">
        <f t="shared" si="124"/>
        <v>0</v>
      </c>
      <c r="J63" s="20">
        <f t="shared" si="124"/>
        <v>0</v>
      </c>
      <c r="K63" s="20">
        <f t="shared" si="124"/>
        <v>0</v>
      </c>
      <c r="L63" s="20">
        <f t="shared" si="124"/>
        <v>1</v>
      </c>
      <c r="M63" s="20">
        <f>SUM(M64:M66)</f>
        <v>6.0047115800000004</v>
      </c>
      <c r="N63" s="20">
        <v>4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1</v>
      </c>
      <c r="U63" s="20">
        <f t="shared" si="124"/>
        <v>0</v>
      </c>
      <c r="V63" s="20">
        <f t="shared" si="124"/>
        <v>0</v>
      </c>
      <c r="W63" s="20">
        <f t="shared" si="124"/>
        <v>0</v>
      </c>
      <c r="X63" s="20">
        <f t="shared" si="124"/>
        <v>0</v>
      </c>
      <c r="Y63" s="20">
        <f t="shared" si="124"/>
        <v>0</v>
      </c>
      <c r="Z63" s="20">
        <f t="shared" si="124"/>
        <v>0</v>
      </c>
      <c r="AA63" s="20">
        <f t="shared" si="124"/>
        <v>0</v>
      </c>
      <c r="AB63" s="20">
        <f t="shared" si="124"/>
        <v>0</v>
      </c>
      <c r="AC63" s="20">
        <f t="shared" ref="AC63" si="125">SUM(AC64:AC66)</f>
        <v>0</v>
      </c>
      <c r="AD63" s="20">
        <f t="shared" ref="AD63" si="126">SUM(AD64:AD66)</f>
        <v>0</v>
      </c>
      <c r="AE63" s="20">
        <f t="shared" ref="AE63" si="127">SUM(AE64:AE66)</f>
        <v>0</v>
      </c>
      <c r="AF63" s="20">
        <f t="shared" ref="AF63" si="128">SUM(AF64:AF66)</f>
        <v>0</v>
      </c>
      <c r="AG63" s="20">
        <f t="shared" ref="AG63" si="129">SUM(AG64:AG66)</f>
        <v>0</v>
      </c>
      <c r="AH63" s="20">
        <f t="shared" ref="AH63" si="130">SUM(AH64:AH66)</f>
        <v>0</v>
      </c>
      <c r="AI63" s="20">
        <f t="shared" ref="AI63" si="131">SUM(AI64:AI66)</f>
        <v>0</v>
      </c>
      <c r="AJ63" s="20">
        <f t="shared" ref="AJ63" si="132">SUM(AJ64:AJ66)</f>
        <v>0</v>
      </c>
      <c r="AK63" s="20">
        <f t="shared" ref="AK63" si="133">SUM(AK64:AK66)</f>
        <v>0</v>
      </c>
      <c r="AL63" s="20">
        <f t="shared" ref="AL63" si="134">SUM(AL64:AL66)</f>
        <v>0</v>
      </c>
      <c r="AM63" s="20">
        <f t="shared" ref="AM63" si="135">SUM(AM64:AM66)</f>
        <v>0</v>
      </c>
      <c r="AN63" s="20">
        <f t="shared" ref="AN63" si="136">SUM(AN64:AN66)</f>
        <v>0</v>
      </c>
      <c r="AO63" s="20">
        <f t="shared" ref="AO63" si="137">SUM(AO64:AO66)</f>
        <v>0</v>
      </c>
      <c r="AP63" s="20">
        <f t="shared" ref="AP63" si="138">SUM(AP64:AP66)</f>
        <v>0</v>
      </c>
      <c r="AQ63" s="20">
        <f t="shared" ref="AQ63" si="139">SUM(AQ64:AQ66)</f>
        <v>0</v>
      </c>
      <c r="AR63" s="20">
        <f t="shared" ref="AR63" si="140">SUM(AR64:AR66)</f>
        <v>0</v>
      </c>
      <c r="AS63" s="30"/>
    </row>
    <row r="64" spans="1:45" ht="31.5" x14ac:dyDescent="0.25">
      <c r="A64" s="5" t="s">
        <v>58</v>
      </c>
      <c r="B64" s="36" t="s">
        <v>188</v>
      </c>
      <c r="C64" s="17" t="s">
        <v>189</v>
      </c>
      <c r="D64" s="21">
        <v>85.493007600442525</v>
      </c>
      <c r="E64" s="21">
        <f t="shared" ref="E64:E66" si="141">M64+U64+AC64+AK64</f>
        <v>0</v>
      </c>
      <c r="F64" s="21">
        <f t="shared" ref="F64:F66" si="142">N64+V64+AD64+AL64</f>
        <v>0</v>
      </c>
      <c r="G64" s="21">
        <f t="shared" ref="G64:G66" si="143">O64+W64+AE64+AM64</f>
        <v>0</v>
      </c>
      <c r="H64" s="21">
        <f t="shared" ref="H64:H66" si="144">P64+X64+AF64+AN64</f>
        <v>0</v>
      </c>
      <c r="I64" s="21">
        <f t="shared" ref="I64:I66" si="145">Q64+Y64+AG64+AO64</f>
        <v>0</v>
      </c>
      <c r="J64" s="21">
        <f t="shared" ref="J64:J66" si="146">R64+Z64+AH64+AP64</f>
        <v>0</v>
      </c>
      <c r="K64" s="21">
        <f t="shared" ref="K64:K66" si="147">S64+AA64+AI64+AQ64</f>
        <v>0</v>
      </c>
      <c r="L64" s="21">
        <f t="shared" ref="L64:L66" si="148">T64+AB64+AJ64+AR64</f>
        <v>0</v>
      </c>
      <c r="M64" s="21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31"/>
    </row>
    <row r="65" spans="1:45" x14ac:dyDescent="0.25">
      <c r="A65" s="5" t="s">
        <v>58</v>
      </c>
      <c r="B65" s="36" t="s">
        <v>190</v>
      </c>
      <c r="C65" s="17" t="s">
        <v>191</v>
      </c>
      <c r="D65" s="21">
        <v>54.257753980865658</v>
      </c>
      <c r="E65" s="21">
        <f t="shared" si="141"/>
        <v>6.0047115800000004</v>
      </c>
      <c r="F65" s="21">
        <f t="shared" si="142"/>
        <v>4</v>
      </c>
      <c r="G65" s="21">
        <f t="shared" si="143"/>
        <v>0</v>
      </c>
      <c r="H65" s="21">
        <f t="shared" si="144"/>
        <v>0</v>
      </c>
      <c r="I65" s="21">
        <f t="shared" si="145"/>
        <v>0</v>
      </c>
      <c r="J65" s="21">
        <f t="shared" si="146"/>
        <v>0</v>
      </c>
      <c r="K65" s="21">
        <f t="shared" si="147"/>
        <v>0</v>
      </c>
      <c r="L65" s="21">
        <f t="shared" si="148"/>
        <v>1</v>
      </c>
      <c r="M65" s="16">
        <v>6.0047115800000004</v>
      </c>
      <c r="N65" s="16">
        <v>4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1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31"/>
    </row>
    <row r="66" spans="1:45" ht="31.5" x14ac:dyDescent="0.25">
      <c r="A66" s="5" t="s">
        <v>58</v>
      </c>
      <c r="B66" s="36" t="s">
        <v>188</v>
      </c>
      <c r="C66" s="17" t="s">
        <v>192</v>
      </c>
      <c r="D66" s="21">
        <v>86.301727896250512</v>
      </c>
      <c r="E66" s="21">
        <f t="shared" si="141"/>
        <v>0</v>
      </c>
      <c r="F66" s="21">
        <f t="shared" si="142"/>
        <v>0</v>
      </c>
      <c r="G66" s="21">
        <f t="shared" si="143"/>
        <v>0</v>
      </c>
      <c r="H66" s="21">
        <f t="shared" si="144"/>
        <v>0</v>
      </c>
      <c r="I66" s="21">
        <f t="shared" si="145"/>
        <v>0</v>
      </c>
      <c r="J66" s="21">
        <f t="shared" si="146"/>
        <v>0</v>
      </c>
      <c r="K66" s="21">
        <f t="shared" si="147"/>
        <v>0</v>
      </c>
      <c r="L66" s="21">
        <f t="shared" si="148"/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31"/>
    </row>
    <row r="67" spans="1:45" ht="47.25" x14ac:dyDescent="0.25">
      <c r="A67" s="12" t="s">
        <v>59</v>
      </c>
      <c r="B67" s="13" t="s">
        <v>116</v>
      </c>
      <c r="C67" s="14" t="s">
        <v>157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30"/>
    </row>
    <row r="68" spans="1:45" ht="47.25" x14ac:dyDescent="0.25">
      <c r="A68" s="9" t="s">
        <v>117</v>
      </c>
      <c r="B68" s="10" t="s">
        <v>118</v>
      </c>
      <c r="C68" s="11" t="s">
        <v>157</v>
      </c>
      <c r="D68" s="19">
        <f t="shared" ref="D68" si="149">D69+D106</f>
        <v>908.61193439785325</v>
      </c>
      <c r="E68" s="19">
        <f t="shared" ref="E68" si="150">E69+E106</f>
        <v>18.012499099999999</v>
      </c>
      <c r="F68" s="19">
        <f t="shared" ref="F68:M68" si="151">F69+F106</f>
        <v>0.1</v>
      </c>
      <c r="G68" s="19">
        <f t="shared" si="151"/>
        <v>0</v>
      </c>
      <c r="H68" s="19">
        <f t="shared" si="151"/>
        <v>5.1230000000000002</v>
      </c>
      <c r="I68" s="19">
        <f t="shared" si="151"/>
        <v>0</v>
      </c>
      <c r="J68" s="19">
        <f t="shared" si="151"/>
        <v>0.57400000000000007</v>
      </c>
      <c r="K68" s="19">
        <f t="shared" si="151"/>
        <v>0</v>
      </c>
      <c r="L68" s="19">
        <f t="shared" si="151"/>
        <v>1</v>
      </c>
      <c r="M68" s="19">
        <f t="shared" si="151"/>
        <v>18.012499099999999</v>
      </c>
      <c r="N68" s="19">
        <v>0.1</v>
      </c>
      <c r="O68" s="19">
        <v>0</v>
      </c>
      <c r="P68" s="19">
        <v>5.1230000000000002</v>
      </c>
      <c r="Q68" s="19">
        <v>0</v>
      </c>
      <c r="R68" s="19">
        <v>0.57400000000000007</v>
      </c>
      <c r="S68" s="19">
        <v>0</v>
      </c>
      <c r="T68" s="19">
        <v>1</v>
      </c>
      <c r="U68" s="19">
        <f t="shared" ref="U68:AB68" si="152">U69+U106</f>
        <v>0</v>
      </c>
      <c r="V68" s="19">
        <f t="shared" si="152"/>
        <v>0</v>
      </c>
      <c r="W68" s="19">
        <f t="shared" si="152"/>
        <v>0</v>
      </c>
      <c r="X68" s="19">
        <f t="shared" si="152"/>
        <v>0</v>
      </c>
      <c r="Y68" s="19">
        <f t="shared" si="152"/>
        <v>0</v>
      </c>
      <c r="Z68" s="19">
        <f t="shared" si="152"/>
        <v>0</v>
      </c>
      <c r="AA68" s="19">
        <f t="shared" si="152"/>
        <v>0</v>
      </c>
      <c r="AB68" s="19">
        <f t="shared" si="152"/>
        <v>0</v>
      </c>
      <c r="AC68" s="19">
        <f t="shared" ref="AC68:AR68" si="153">AC69+AC106</f>
        <v>0</v>
      </c>
      <c r="AD68" s="19">
        <f t="shared" si="153"/>
        <v>0</v>
      </c>
      <c r="AE68" s="19">
        <f t="shared" si="153"/>
        <v>0</v>
      </c>
      <c r="AF68" s="19">
        <f t="shared" si="153"/>
        <v>0</v>
      </c>
      <c r="AG68" s="19">
        <f t="shared" si="153"/>
        <v>0</v>
      </c>
      <c r="AH68" s="19">
        <f t="shared" si="153"/>
        <v>0</v>
      </c>
      <c r="AI68" s="19">
        <f t="shared" si="153"/>
        <v>0</v>
      </c>
      <c r="AJ68" s="19">
        <f t="shared" si="153"/>
        <v>0</v>
      </c>
      <c r="AK68" s="19">
        <f t="shared" si="153"/>
        <v>0</v>
      </c>
      <c r="AL68" s="19">
        <f t="shared" si="153"/>
        <v>0</v>
      </c>
      <c r="AM68" s="19">
        <f t="shared" si="153"/>
        <v>0</v>
      </c>
      <c r="AN68" s="19">
        <f t="shared" si="153"/>
        <v>0</v>
      </c>
      <c r="AO68" s="19">
        <f t="shared" si="153"/>
        <v>0</v>
      </c>
      <c r="AP68" s="19">
        <f t="shared" si="153"/>
        <v>0</v>
      </c>
      <c r="AQ68" s="19">
        <f t="shared" si="153"/>
        <v>0</v>
      </c>
      <c r="AR68" s="19">
        <f t="shared" si="153"/>
        <v>0</v>
      </c>
      <c r="AS68" s="29"/>
    </row>
    <row r="69" spans="1:45" ht="31.5" x14ac:dyDescent="0.25">
      <c r="A69" s="12" t="s">
        <v>119</v>
      </c>
      <c r="B69" s="13" t="s">
        <v>120</v>
      </c>
      <c r="C69" s="14" t="s">
        <v>157</v>
      </c>
      <c r="D69" s="20">
        <f>SUM(D70:D105)</f>
        <v>908.61193439785325</v>
      </c>
      <c r="E69" s="20">
        <f>SUM(E70:E105)</f>
        <v>18.012499099999999</v>
      </c>
      <c r="F69" s="20">
        <f t="shared" ref="F69:M69" si="154">SUM(F70:F105)</f>
        <v>0.1</v>
      </c>
      <c r="G69" s="20">
        <f t="shared" si="154"/>
        <v>0</v>
      </c>
      <c r="H69" s="20">
        <f t="shared" si="154"/>
        <v>5.1230000000000002</v>
      </c>
      <c r="I69" s="20">
        <f t="shared" si="154"/>
        <v>0</v>
      </c>
      <c r="J69" s="20">
        <f t="shared" si="154"/>
        <v>0.57400000000000007</v>
      </c>
      <c r="K69" s="20">
        <f t="shared" si="154"/>
        <v>0</v>
      </c>
      <c r="L69" s="20">
        <f t="shared" si="154"/>
        <v>1</v>
      </c>
      <c r="M69" s="20">
        <f t="shared" si="154"/>
        <v>18.012499099999999</v>
      </c>
      <c r="N69" s="20">
        <v>0.1</v>
      </c>
      <c r="O69" s="20">
        <v>0</v>
      </c>
      <c r="P69" s="20">
        <v>5.1230000000000002</v>
      </c>
      <c r="Q69" s="20">
        <v>0</v>
      </c>
      <c r="R69" s="20">
        <v>0.57400000000000007</v>
      </c>
      <c r="S69" s="20">
        <v>0</v>
      </c>
      <c r="T69" s="20">
        <v>1</v>
      </c>
      <c r="U69" s="20">
        <f t="shared" ref="U69:AB69" si="155">SUM(U70:U105)</f>
        <v>0</v>
      </c>
      <c r="V69" s="20">
        <f t="shared" si="155"/>
        <v>0</v>
      </c>
      <c r="W69" s="20">
        <f t="shared" si="155"/>
        <v>0</v>
      </c>
      <c r="X69" s="20">
        <f t="shared" si="155"/>
        <v>0</v>
      </c>
      <c r="Y69" s="20">
        <f t="shared" si="155"/>
        <v>0</v>
      </c>
      <c r="Z69" s="20">
        <f t="shared" si="155"/>
        <v>0</v>
      </c>
      <c r="AA69" s="20">
        <f t="shared" si="155"/>
        <v>0</v>
      </c>
      <c r="AB69" s="20">
        <f t="shared" si="155"/>
        <v>0</v>
      </c>
      <c r="AC69" s="20">
        <f t="shared" ref="AC69:AR69" si="156">SUM(AC70:AC105)</f>
        <v>0</v>
      </c>
      <c r="AD69" s="20">
        <f t="shared" si="156"/>
        <v>0</v>
      </c>
      <c r="AE69" s="20">
        <f t="shared" si="156"/>
        <v>0</v>
      </c>
      <c r="AF69" s="20">
        <f t="shared" si="156"/>
        <v>0</v>
      </c>
      <c r="AG69" s="20">
        <f t="shared" si="156"/>
        <v>0</v>
      </c>
      <c r="AH69" s="20">
        <f t="shared" si="156"/>
        <v>0</v>
      </c>
      <c r="AI69" s="20">
        <f t="shared" si="156"/>
        <v>0</v>
      </c>
      <c r="AJ69" s="20">
        <f t="shared" si="156"/>
        <v>0</v>
      </c>
      <c r="AK69" s="20">
        <f t="shared" si="156"/>
        <v>0</v>
      </c>
      <c r="AL69" s="20">
        <f t="shared" si="156"/>
        <v>0</v>
      </c>
      <c r="AM69" s="20">
        <f t="shared" si="156"/>
        <v>0</v>
      </c>
      <c r="AN69" s="20">
        <f t="shared" si="156"/>
        <v>0</v>
      </c>
      <c r="AO69" s="20">
        <f t="shared" si="156"/>
        <v>0</v>
      </c>
      <c r="AP69" s="20">
        <f t="shared" si="156"/>
        <v>0</v>
      </c>
      <c r="AQ69" s="20">
        <f t="shared" si="156"/>
        <v>0</v>
      </c>
      <c r="AR69" s="20">
        <f t="shared" si="156"/>
        <v>0</v>
      </c>
      <c r="AS69" s="30"/>
    </row>
    <row r="70" spans="1:45" ht="31.5" x14ac:dyDescent="0.25">
      <c r="A70" s="5" t="s">
        <v>119</v>
      </c>
      <c r="B70" s="15" t="s">
        <v>193</v>
      </c>
      <c r="C70" s="17" t="s">
        <v>194</v>
      </c>
      <c r="D70" s="21">
        <v>29.011771004470724</v>
      </c>
      <c r="E70" s="21">
        <f t="shared" ref="E70:E105" si="157">M70+U70+AC70+AK70</f>
        <v>0</v>
      </c>
      <c r="F70" s="21">
        <f t="shared" ref="F70:F105" si="158">N70+V70+AD70+AL70</f>
        <v>0</v>
      </c>
      <c r="G70" s="21">
        <f t="shared" ref="G70:G105" si="159">O70+W70+AE70+AM70</f>
        <v>0</v>
      </c>
      <c r="H70" s="21">
        <f t="shared" ref="H70:H105" si="160">P70+X70+AF70+AN70</f>
        <v>0</v>
      </c>
      <c r="I70" s="21">
        <f t="shared" ref="I70:I105" si="161">Q70+Y70+AG70+AO70</f>
        <v>0</v>
      </c>
      <c r="J70" s="21">
        <f t="shared" ref="J70:J105" si="162">R70+Z70+AH70+AP70</f>
        <v>0</v>
      </c>
      <c r="K70" s="21">
        <f t="shared" ref="K70:K105" si="163">S70+AA70+AI70+AQ70</f>
        <v>0</v>
      </c>
      <c r="L70" s="21">
        <f t="shared" ref="L70:L105" si="164">T70+AB70+AJ70+AR70</f>
        <v>0</v>
      </c>
      <c r="M70" s="21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31"/>
    </row>
    <row r="71" spans="1:45" ht="31.5" x14ac:dyDescent="0.25">
      <c r="A71" s="5" t="s">
        <v>119</v>
      </c>
      <c r="B71" s="15" t="s">
        <v>195</v>
      </c>
      <c r="C71" s="17" t="s">
        <v>196</v>
      </c>
      <c r="D71" s="21">
        <v>3.6852857881153893</v>
      </c>
      <c r="E71" s="21">
        <f t="shared" si="157"/>
        <v>0</v>
      </c>
      <c r="F71" s="21">
        <f t="shared" si="158"/>
        <v>0</v>
      </c>
      <c r="G71" s="21">
        <f t="shared" si="159"/>
        <v>0</v>
      </c>
      <c r="H71" s="21">
        <f t="shared" si="160"/>
        <v>0</v>
      </c>
      <c r="I71" s="21">
        <f t="shared" si="161"/>
        <v>0</v>
      </c>
      <c r="J71" s="21">
        <f t="shared" si="162"/>
        <v>0</v>
      </c>
      <c r="K71" s="21">
        <f t="shared" si="163"/>
        <v>0</v>
      </c>
      <c r="L71" s="21">
        <f t="shared" si="164"/>
        <v>0</v>
      </c>
      <c r="M71" s="21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31"/>
    </row>
    <row r="72" spans="1:45" ht="47.25" x14ac:dyDescent="0.25">
      <c r="A72" s="5" t="s">
        <v>119</v>
      </c>
      <c r="B72" s="15" t="s">
        <v>197</v>
      </c>
      <c r="C72" s="17" t="s">
        <v>198</v>
      </c>
      <c r="D72" s="21">
        <v>17.19017348649982</v>
      </c>
      <c r="E72" s="21">
        <f t="shared" si="157"/>
        <v>0</v>
      </c>
      <c r="F72" s="21">
        <f t="shared" si="158"/>
        <v>0</v>
      </c>
      <c r="G72" s="21">
        <f t="shared" si="159"/>
        <v>0</v>
      </c>
      <c r="H72" s="21">
        <f t="shared" si="160"/>
        <v>0</v>
      </c>
      <c r="I72" s="21">
        <f t="shared" si="161"/>
        <v>0</v>
      </c>
      <c r="J72" s="21">
        <f t="shared" si="162"/>
        <v>0</v>
      </c>
      <c r="K72" s="21">
        <f t="shared" si="163"/>
        <v>0</v>
      </c>
      <c r="L72" s="21">
        <f t="shared" si="164"/>
        <v>0</v>
      </c>
      <c r="M72" s="21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31"/>
    </row>
    <row r="73" spans="1:45" ht="31.5" x14ac:dyDescent="0.25">
      <c r="A73" s="5" t="s">
        <v>119</v>
      </c>
      <c r="B73" s="15" t="s">
        <v>199</v>
      </c>
      <c r="C73" s="17" t="s">
        <v>200</v>
      </c>
      <c r="D73" s="21">
        <v>12.11577984949953</v>
      </c>
      <c r="E73" s="21">
        <f t="shared" si="157"/>
        <v>0</v>
      </c>
      <c r="F73" s="21">
        <f t="shared" si="158"/>
        <v>0</v>
      </c>
      <c r="G73" s="21">
        <f t="shared" si="159"/>
        <v>0</v>
      </c>
      <c r="H73" s="21">
        <f t="shared" si="160"/>
        <v>0</v>
      </c>
      <c r="I73" s="21">
        <f t="shared" si="161"/>
        <v>0</v>
      </c>
      <c r="J73" s="21">
        <f t="shared" si="162"/>
        <v>0</v>
      </c>
      <c r="K73" s="21">
        <f t="shared" si="163"/>
        <v>0</v>
      </c>
      <c r="L73" s="21">
        <f t="shared" si="164"/>
        <v>0</v>
      </c>
      <c r="M73" s="21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31"/>
    </row>
    <row r="74" spans="1:45" ht="47.25" x14ac:dyDescent="0.25">
      <c r="A74" s="5" t="s">
        <v>119</v>
      </c>
      <c r="B74" s="15" t="s">
        <v>201</v>
      </c>
      <c r="C74" s="17" t="s">
        <v>202</v>
      </c>
      <c r="D74" s="21">
        <v>29.987144339254503</v>
      </c>
      <c r="E74" s="21">
        <f t="shared" si="157"/>
        <v>0</v>
      </c>
      <c r="F74" s="21">
        <f t="shared" si="158"/>
        <v>0</v>
      </c>
      <c r="G74" s="21">
        <f t="shared" si="159"/>
        <v>0</v>
      </c>
      <c r="H74" s="21">
        <f t="shared" si="160"/>
        <v>0</v>
      </c>
      <c r="I74" s="21">
        <f t="shared" si="161"/>
        <v>0</v>
      </c>
      <c r="J74" s="21">
        <f t="shared" si="162"/>
        <v>0</v>
      </c>
      <c r="K74" s="21">
        <f t="shared" si="163"/>
        <v>0</v>
      </c>
      <c r="L74" s="21">
        <f t="shared" si="164"/>
        <v>0</v>
      </c>
      <c r="M74" s="21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31"/>
    </row>
    <row r="75" spans="1:45" ht="31.5" x14ac:dyDescent="0.25">
      <c r="A75" s="5" t="s">
        <v>119</v>
      </c>
      <c r="B75" s="15" t="s">
        <v>203</v>
      </c>
      <c r="C75" s="17" t="s">
        <v>204</v>
      </c>
      <c r="D75" s="21">
        <v>23.839386489428371</v>
      </c>
      <c r="E75" s="21">
        <f t="shared" si="157"/>
        <v>0</v>
      </c>
      <c r="F75" s="21">
        <f t="shared" si="158"/>
        <v>0</v>
      </c>
      <c r="G75" s="21">
        <f t="shared" si="159"/>
        <v>0</v>
      </c>
      <c r="H75" s="21">
        <f t="shared" si="160"/>
        <v>0</v>
      </c>
      <c r="I75" s="21">
        <f t="shared" si="161"/>
        <v>0</v>
      </c>
      <c r="J75" s="21">
        <f t="shared" si="162"/>
        <v>0</v>
      </c>
      <c r="K75" s="21">
        <f t="shared" si="163"/>
        <v>0</v>
      </c>
      <c r="L75" s="21">
        <f t="shared" si="164"/>
        <v>0</v>
      </c>
      <c r="M75" s="21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31"/>
    </row>
    <row r="76" spans="1:45" ht="47.25" x14ac:dyDescent="0.25">
      <c r="A76" s="5" t="s">
        <v>119</v>
      </c>
      <c r="B76" s="15" t="s">
        <v>205</v>
      </c>
      <c r="C76" s="17" t="s">
        <v>206</v>
      </c>
      <c r="D76" s="21">
        <v>45.002398844321405</v>
      </c>
      <c r="E76" s="21">
        <f t="shared" si="157"/>
        <v>0</v>
      </c>
      <c r="F76" s="21">
        <f t="shared" si="158"/>
        <v>0</v>
      </c>
      <c r="G76" s="21">
        <f t="shared" si="159"/>
        <v>0</v>
      </c>
      <c r="H76" s="21">
        <f t="shared" si="160"/>
        <v>0</v>
      </c>
      <c r="I76" s="21">
        <f t="shared" si="161"/>
        <v>0</v>
      </c>
      <c r="J76" s="21">
        <f t="shared" si="162"/>
        <v>0</v>
      </c>
      <c r="K76" s="21">
        <f t="shared" si="163"/>
        <v>0</v>
      </c>
      <c r="L76" s="21">
        <f t="shared" si="164"/>
        <v>0</v>
      </c>
      <c r="M76" s="21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31"/>
    </row>
    <row r="77" spans="1:45" ht="47.25" x14ac:dyDescent="0.25">
      <c r="A77" s="5" t="s">
        <v>119</v>
      </c>
      <c r="B77" s="15" t="s">
        <v>207</v>
      </c>
      <c r="C77" s="17" t="s">
        <v>208</v>
      </c>
      <c r="D77" s="21">
        <v>28.943929364956585</v>
      </c>
      <c r="E77" s="21">
        <f t="shared" si="157"/>
        <v>0</v>
      </c>
      <c r="F77" s="21">
        <f t="shared" si="158"/>
        <v>0</v>
      </c>
      <c r="G77" s="21">
        <f t="shared" si="159"/>
        <v>0</v>
      </c>
      <c r="H77" s="21">
        <f t="shared" si="160"/>
        <v>0</v>
      </c>
      <c r="I77" s="21">
        <f t="shared" si="161"/>
        <v>0</v>
      </c>
      <c r="J77" s="21">
        <f t="shared" si="162"/>
        <v>0</v>
      </c>
      <c r="K77" s="21">
        <f t="shared" si="163"/>
        <v>0</v>
      </c>
      <c r="L77" s="21">
        <f t="shared" si="164"/>
        <v>0</v>
      </c>
      <c r="M77" s="21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31"/>
    </row>
    <row r="78" spans="1:45" ht="31.5" x14ac:dyDescent="0.25">
      <c r="A78" s="5" t="s">
        <v>119</v>
      </c>
      <c r="B78" s="15" t="s">
        <v>209</v>
      </c>
      <c r="C78" s="17" t="s">
        <v>210</v>
      </c>
      <c r="D78" s="21">
        <v>30.502321955265369</v>
      </c>
      <c r="E78" s="21">
        <f t="shared" si="157"/>
        <v>0</v>
      </c>
      <c r="F78" s="21">
        <f t="shared" si="158"/>
        <v>0</v>
      </c>
      <c r="G78" s="21">
        <f t="shared" si="159"/>
        <v>0</v>
      </c>
      <c r="H78" s="21">
        <f t="shared" si="160"/>
        <v>0</v>
      </c>
      <c r="I78" s="21">
        <f t="shared" si="161"/>
        <v>0</v>
      </c>
      <c r="J78" s="21">
        <f t="shared" si="162"/>
        <v>0</v>
      </c>
      <c r="K78" s="21">
        <f t="shared" si="163"/>
        <v>0</v>
      </c>
      <c r="L78" s="21">
        <f t="shared" si="164"/>
        <v>0</v>
      </c>
      <c r="M78" s="21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31"/>
    </row>
    <row r="79" spans="1:45" ht="31.5" x14ac:dyDescent="0.25">
      <c r="A79" s="5" t="s">
        <v>119</v>
      </c>
      <c r="B79" s="15" t="s">
        <v>211</v>
      </c>
      <c r="C79" s="17" t="s">
        <v>212</v>
      </c>
      <c r="D79" s="21">
        <v>11.494712843542889</v>
      </c>
      <c r="E79" s="21">
        <f t="shared" si="157"/>
        <v>0</v>
      </c>
      <c r="F79" s="21">
        <f t="shared" si="158"/>
        <v>0</v>
      </c>
      <c r="G79" s="21">
        <f t="shared" si="159"/>
        <v>0</v>
      </c>
      <c r="H79" s="21">
        <f t="shared" si="160"/>
        <v>0</v>
      </c>
      <c r="I79" s="21">
        <f t="shared" si="161"/>
        <v>0</v>
      </c>
      <c r="J79" s="21">
        <f t="shared" si="162"/>
        <v>0</v>
      </c>
      <c r="K79" s="21">
        <f t="shared" si="163"/>
        <v>0</v>
      </c>
      <c r="L79" s="21">
        <f t="shared" si="164"/>
        <v>0</v>
      </c>
      <c r="M79" s="21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31"/>
    </row>
    <row r="80" spans="1:45" ht="31.5" x14ac:dyDescent="0.25">
      <c r="A80" s="5" t="s">
        <v>119</v>
      </c>
      <c r="B80" s="15" t="s">
        <v>213</v>
      </c>
      <c r="C80" s="17" t="s">
        <v>214</v>
      </c>
      <c r="D80" s="21">
        <v>20.654646697957514</v>
      </c>
      <c r="E80" s="21">
        <f t="shared" si="157"/>
        <v>0</v>
      </c>
      <c r="F80" s="21">
        <f t="shared" si="158"/>
        <v>0</v>
      </c>
      <c r="G80" s="21">
        <f t="shared" si="159"/>
        <v>0</v>
      </c>
      <c r="H80" s="21">
        <f t="shared" si="160"/>
        <v>0</v>
      </c>
      <c r="I80" s="21">
        <f t="shared" si="161"/>
        <v>0</v>
      </c>
      <c r="J80" s="21">
        <f t="shared" si="162"/>
        <v>0</v>
      </c>
      <c r="K80" s="21">
        <f t="shared" si="163"/>
        <v>0</v>
      </c>
      <c r="L80" s="21">
        <f t="shared" si="164"/>
        <v>0</v>
      </c>
      <c r="M80" s="21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31"/>
    </row>
    <row r="81" spans="1:45" ht="31.5" x14ac:dyDescent="0.25">
      <c r="A81" s="5" t="s">
        <v>119</v>
      </c>
      <c r="B81" s="15" t="s">
        <v>215</v>
      </c>
      <c r="C81" s="17" t="s">
        <v>216</v>
      </c>
      <c r="D81" s="21">
        <v>14.223846475388589</v>
      </c>
      <c r="E81" s="21">
        <f t="shared" si="157"/>
        <v>0</v>
      </c>
      <c r="F81" s="21">
        <f t="shared" si="158"/>
        <v>0</v>
      </c>
      <c r="G81" s="21">
        <f t="shared" si="159"/>
        <v>0</v>
      </c>
      <c r="H81" s="21">
        <f t="shared" si="160"/>
        <v>0</v>
      </c>
      <c r="I81" s="21">
        <f t="shared" si="161"/>
        <v>0</v>
      </c>
      <c r="J81" s="21">
        <f t="shared" si="162"/>
        <v>0</v>
      </c>
      <c r="K81" s="21">
        <f t="shared" si="163"/>
        <v>0</v>
      </c>
      <c r="L81" s="21">
        <f t="shared" si="164"/>
        <v>0</v>
      </c>
      <c r="M81" s="21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31"/>
    </row>
    <row r="82" spans="1:45" ht="47.25" x14ac:dyDescent="0.25">
      <c r="A82" s="5" t="s">
        <v>119</v>
      </c>
      <c r="B82" s="15" t="s">
        <v>217</v>
      </c>
      <c r="C82" s="17" t="s">
        <v>218</v>
      </c>
      <c r="D82" s="21">
        <v>42.507115280580841</v>
      </c>
      <c r="E82" s="21">
        <f t="shared" si="157"/>
        <v>0</v>
      </c>
      <c r="F82" s="21">
        <f t="shared" si="158"/>
        <v>0</v>
      </c>
      <c r="G82" s="21">
        <f t="shared" si="159"/>
        <v>0</v>
      </c>
      <c r="H82" s="21">
        <f t="shared" si="160"/>
        <v>0</v>
      </c>
      <c r="I82" s="21">
        <f t="shared" si="161"/>
        <v>0</v>
      </c>
      <c r="J82" s="21">
        <f t="shared" si="162"/>
        <v>0</v>
      </c>
      <c r="K82" s="21">
        <f t="shared" si="163"/>
        <v>0</v>
      </c>
      <c r="L82" s="21">
        <f t="shared" si="164"/>
        <v>0</v>
      </c>
      <c r="M82" s="21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31"/>
    </row>
    <row r="83" spans="1:45" ht="31.5" x14ac:dyDescent="0.25">
      <c r="A83" s="5" t="s">
        <v>119</v>
      </c>
      <c r="B83" s="15" t="s">
        <v>219</v>
      </c>
      <c r="C83" s="17" t="s">
        <v>220</v>
      </c>
      <c r="D83" s="21">
        <v>6.5161732756819557</v>
      </c>
      <c r="E83" s="21">
        <f t="shared" si="157"/>
        <v>0</v>
      </c>
      <c r="F83" s="21">
        <f t="shared" si="158"/>
        <v>0</v>
      </c>
      <c r="G83" s="21">
        <f t="shared" si="159"/>
        <v>0</v>
      </c>
      <c r="H83" s="21">
        <f t="shared" si="160"/>
        <v>0</v>
      </c>
      <c r="I83" s="21">
        <f t="shared" si="161"/>
        <v>0</v>
      </c>
      <c r="J83" s="21">
        <f t="shared" si="162"/>
        <v>0</v>
      </c>
      <c r="K83" s="21">
        <f t="shared" si="163"/>
        <v>0</v>
      </c>
      <c r="L83" s="21">
        <f t="shared" si="164"/>
        <v>0</v>
      </c>
      <c r="M83" s="21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31"/>
    </row>
    <row r="84" spans="1:45" ht="31.5" x14ac:dyDescent="0.25">
      <c r="A84" s="5" t="s">
        <v>119</v>
      </c>
      <c r="B84" s="15" t="s">
        <v>221</v>
      </c>
      <c r="C84" s="17" t="s">
        <v>222</v>
      </c>
      <c r="D84" s="21">
        <v>7.7480821774996818</v>
      </c>
      <c r="E84" s="21">
        <f t="shared" si="157"/>
        <v>0</v>
      </c>
      <c r="F84" s="21">
        <f t="shared" si="158"/>
        <v>0</v>
      </c>
      <c r="G84" s="21">
        <f t="shared" si="159"/>
        <v>0</v>
      </c>
      <c r="H84" s="21">
        <f t="shared" si="160"/>
        <v>0</v>
      </c>
      <c r="I84" s="21">
        <f t="shared" si="161"/>
        <v>0</v>
      </c>
      <c r="J84" s="21">
        <f t="shared" si="162"/>
        <v>0</v>
      </c>
      <c r="K84" s="21">
        <f t="shared" si="163"/>
        <v>0</v>
      </c>
      <c r="L84" s="21">
        <f t="shared" si="164"/>
        <v>0</v>
      </c>
      <c r="M84" s="21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31"/>
    </row>
    <row r="85" spans="1:45" ht="31.5" x14ac:dyDescent="0.25">
      <c r="A85" s="5" t="s">
        <v>119</v>
      </c>
      <c r="B85" s="15" t="s">
        <v>223</v>
      </c>
      <c r="C85" s="17" t="s">
        <v>224</v>
      </c>
      <c r="D85" s="21">
        <v>19.817559852507479</v>
      </c>
      <c r="E85" s="21">
        <f t="shared" si="157"/>
        <v>0</v>
      </c>
      <c r="F85" s="21">
        <f t="shared" si="158"/>
        <v>0</v>
      </c>
      <c r="G85" s="21">
        <f t="shared" si="159"/>
        <v>0</v>
      </c>
      <c r="H85" s="21">
        <f t="shared" si="160"/>
        <v>0</v>
      </c>
      <c r="I85" s="21">
        <f t="shared" si="161"/>
        <v>0</v>
      </c>
      <c r="J85" s="21">
        <f t="shared" si="162"/>
        <v>0</v>
      </c>
      <c r="K85" s="21">
        <f t="shared" si="163"/>
        <v>0</v>
      </c>
      <c r="L85" s="21">
        <f t="shared" si="164"/>
        <v>0</v>
      </c>
      <c r="M85" s="21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31"/>
    </row>
    <row r="86" spans="1:45" ht="47.25" x14ac:dyDescent="0.25">
      <c r="A86" s="5" t="s">
        <v>119</v>
      </c>
      <c r="B86" s="15" t="s">
        <v>225</v>
      </c>
      <c r="C86" s="17" t="s">
        <v>226</v>
      </c>
      <c r="D86" s="21">
        <v>46.084679883216722</v>
      </c>
      <c r="E86" s="21">
        <f t="shared" si="157"/>
        <v>0</v>
      </c>
      <c r="F86" s="21">
        <f t="shared" si="158"/>
        <v>0</v>
      </c>
      <c r="G86" s="21">
        <f t="shared" si="159"/>
        <v>0</v>
      </c>
      <c r="H86" s="21">
        <f t="shared" si="160"/>
        <v>0</v>
      </c>
      <c r="I86" s="21">
        <f t="shared" si="161"/>
        <v>0</v>
      </c>
      <c r="J86" s="21">
        <f t="shared" si="162"/>
        <v>0</v>
      </c>
      <c r="K86" s="21">
        <f t="shared" si="163"/>
        <v>0</v>
      </c>
      <c r="L86" s="21">
        <f t="shared" si="164"/>
        <v>0</v>
      </c>
      <c r="M86" s="21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31"/>
    </row>
    <row r="87" spans="1:45" ht="47.25" x14ac:dyDescent="0.25">
      <c r="A87" s="5" t="s">
        <v>119</v>
      </c>
      <c r="B87" s="15" t="s">
        <v>227</v>
      </c>
      <c r="C87" s="17" t="s">
        <v>228</v>
      </c>
      <c r="D87" s="21">
        <v>27.455722762170208</v>
      </c>
      <c r="E87" s="21">
        <f t="shared" si="157"/>
        <v>0.26735958999999998</v>
      </c>
      <c r="F87" s="21">
        <f t="shared" si="158"/>
        <v>0.1</v>
      </c>
      <c r="G87" s="21">
        <f t="shared" si="159"/>
        <v>0</v>
      </c>
      <c r="H87" s="21">
        <f t="shared" si="160"/>
        <v>0</v>
      </c>
      <c r="I87" s="21">
        <f t="shared" si="161"/>
        <v>0</v>
      </c>
      <c r="J87" s="21">
        <f t="shared" si="162"/>
        <v>3.6999999999999998E-2</v>
      </c>
      <c r="K87" s="21">
        <f t="shared" si="163"/>
        <v>0</v>
      </c>
      <c r="L87" s="21">
        <f t="shared" si="164"/>
        <v>1</v>
      </c>
      <c r="M87" s="21">
        <v>0.26735958999999998</v>
      </c>
      <c r="N87" s="16">
        <v>0.1</v>
      </c>
      <c r="O87" s="16">
        <v>0</v>
      </c>
      <c r="P87" s="16">
        <v>0</v>
      </c>
      <c r="Q87" s="16">
        <v>0</v>
      </c>
      <c r="R87" s="16">
        <v>3.6999999999999998E-2</v>
      </c>
      <c r="S87" s="16">
        <v>0</v>
      </c>
      <c r="T87" s="16">
        <v>1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31"/>
    </row>
    <row r="88" spans="1:45" ht="47.25" x14ac:dyDescent="0.25">
      <c r="A88" s="5" t="s">
        <v>119</v>
      </c>
      <c r="B88" s="15" t="s">
        <v>229</v>
      </c>
      <c r="C88" s="17" t="s">
        <v>230</v>
      </c>
      <c r="D88" s="21">
        <v>81.782874425605954</v>
      </c>
      <c r="E88" s="21">
        <f t="shared" si="157"/>
        <v>17.745139509999998</v>
      </c>
      <c r="F88" s="21">
        <f t="shared" si="158"/>
        <v>0</v>
      </c>
      <c r="G88" s="21">
        <f t="shared" si="159"/>
        <v>0</v>
      </c>
      <c r="H88" s="21">
        <f t="shared" si="160"/>
        <v>5.1230000000000002</v>
      </c>
      <c r="I88" s="21">
        <f t="shared" si="161"/>
        <v>0</v>
      </c>
      <c r="J88" s="21">
        <f t="shared" si="162"/>
        <v>0.53700000000000003</v>
      </c>
      <c r="K88" s="21">
        <f t="shared" si="163"/>
        <v>0</v>
      </c>
      <c r="L88" s="21">
        <f t="shared" si="164"/>
        <v>0</v>
      </c>
      <c r="M88" s="21">
        <v>17.745139509999998</v>
      </c>
      <c r="N88" s="16">
        <v>0</v>
      </c>
      <c r="O88" s="16">
        <v>0</v>
      </c>
      <c r="P88" s="16">
        <v>5.1230000000000002</v>
      </c>
      <c r="Q88" s="16">
        <v>0</v>
      </c>
      <c r="R88" s="16">
        <v>0.53700000000000003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31"/>
    </row>
    <row r="89" spans="1:45" ht="31.5" x14ac:dyDescent="0.25">
      <c r="A89" s="5" t="s">
        <v>119</v>
      </c>
      <c r="B89" s="15" t="s">
        <v>231</v>
      </c>
      <c r="C89" s="17" t="s">
        <v>232</v>
      </c>
      <c r="D89" s="21">
        <v>27.543294490383982</v>
      </c>
      <c r="E89" s="21">
        <f t="shared" si="157"/>
        <v>0</v>
      </c>
      <c r="F89" s="21">
        <f t="shared" si="158"/>
        <v>0</v>
      </c>
      <c r="G89" s="21">
        <f t="shared" si="159"/>
        <v>0</v>
      </c>
      <c r="H89" s="21">
        <f t="shared" si="160"/>
        <v>0</v>
      </c>
      <c r="I89" s="21">
        <f t="shared" si="161"/>
        <v>0</v>
      </c>
      <c r="J89" s="21">
        <f t="shared" si="162"/>
        <v>0</v>
      </c>
      <c r="K89" s="21">
        <f t="shared" si="163"/>
        <v>0</v>
      </c>
      <c r="L89" s="21">
        <f t="shared" si="164"/>
        <v>0</v>
      </c>
      <c r="M89" s="21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31"/>
    </row>
    <row r="90" spans="1:45" ht="47.25" x14ac:dyDescent="0.25">
      <c r="A90" s="5" t="s">
        <v>119</v>
      </c>
      <c r="B90" s="15" t="s">
        <v>233</v>
      </c>
      <c r="C90" s="17" t="s">
        <v>234</v>
      </c>
      <c r="D90" s="21">
        <v>17.52542011241464</v>
      </c>
      <c r="E90" s="21">
        <f t="shared" si="157"/>
        <v>0</v>
      </c>
      <c r="F90" s="21">
        <f t="shared" si="158"/>
        <v>0</v>
      </c>
      <c r="G90" s="21">
        <f t="shared" si="159"/>
        <v>0</v>
      </c>
      <c r="H90" s="21">
        <f t="shared" si="160"/>
        <v>0</v>
      </c>
      <c r="I90" s="21">
        <f t="shared" si="161"/>
        <v>0</v>
      </c>
      <c r="J90" s="21">
        <f t="shared" si="162"/>
        <v>0</v>
      </c>
      <c r="K90" s="21">
        <f t="shared" si="163"/>
        <v>0</v>
      </c>
      <c r="L90" s="21">
        <f t="shared" si="164"/>
        <v>0</v>
      </c>
      <c r="M90" s="21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31"/>
    </row>
    <row r="91" spans="1:45" ht="31.5" x14ac:dyDescent="0.25">
      <c r="A91" s="5" t="s">
        <v>119</v>
      </c>
      <c r="B91" s="15" t="s">
        <v>235</v>
      </c>
      <c r="C91" s="17" t="s">
        <v>236</v>
      </c>
      <c r="D91" s="21">
        <v>18.903313315120219</v>
      </c>
      <c r="E91" s="21">
        <f t="shared" si="157"/>
        <v>0</v>
      </c>
      <c r="F91" s="21">
        <f t="shared" si="158"/>
        <v>0</v>
      </c>
      <c r="G91" s="21">
        <f t="shared" si="159"/>
        <v>0</v>
      </c>
      <c r="H91" s="21">
        <f t="shared" si="160"/>
        <v>0</v>
      </c>
      <c r="I91" s="21">
        <f t="shared" si="161"/>
        <v>0</v>
      </c>
      <c r="J91" s="21">
        <f t="shared" si="162"/>
        <v>0</v>
      </c>
      <c r="K91" s="21">
        <f t="shared" si="163"/>
        <v>0</v>
      </c>
      <c r="L91" s="21">
        <f t="shared" si="164"/>
        <v>0</v>
      </c>
      <c r="M91" s="21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31"/>
    </row>
    <row r="92" spans="1:45" ht="31.5" x14ac:dyDescent="0.25">
      <c r="A92" s="5" t="s">
        <v>119</v>
      </c>
      <c r="B92" s="15" t="s">
        <v>237</v>
      </c>
      <c r="C92" s="17" t="s">
        <v>238</v>
      </c>
      <c r="D92" s="21">
        <v>8.1805897743636873</v>
      </c>
      <c r="E92" s="21">
        <f t="shared" si="157"/>
        <v>0</v>
      </c>
      <c r="F92" s="21">
        <f t="shared" si="158"/>
        <v>0</v>
      </c>
      <c r="G92" s="21">
        <f t="shared" si="159"/>
        <v>0</v>
      </c>
      <c r="H92" s="21">
        <f t="shared" si="160"/>
        <v>0</v>
      </c>
      <c r="I92" s="21">
        <f t="shared" si="161"/>
        <v>0</v>
      </c>
      <c r="J92" s="21">
        <f t="shared" si="162"/>
        <v>0</v>
      </c>
      <c r="K92" s="21">
        <f t="shared" si="163"/>
        <v>0</v>
      </c>
      <c r="L92" s="21">
        <f t="shared" si="164"/>
        <v>0</v>
      </c>
      <c r="M92" s="21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31"/>
    </row>
    <row r="93" spans="1:45" ht="31.5" x14ac:dyDescent="0.25">
      <c r="A93" s="5" t="s">
        <v>119</v>
      </c>
      <c r="B93" s="15" t="s">
        <v>239</v>
      </c>
      <c r="C93" s="17" t="s">
        <v>240</v>
      </c>
      <c r="D93" s="21">
        <v>51.294416689625038</v>
      </c>
      <c r="E93" s="21">
        <f t="shared" si="157"/>
        <v>0</v>
      </c>
      <c r="F93" s="21">
        <f t="shared" si="158"/>
        <v>0</v>
      </c>
      <c r="G93" s="21">
        <f t="shared" si="159"/>
        <v>0</v>
      </c>
      <c r="H93" s="21">
        <f t="shared" si="160"/>
        <v>0</v>
      </c>
      <c r="I93" s="21">
        <f t="shared" si="161"/>
        <v>0</v>
      </c>
      <c r="J93" s="21">
        <f t="shared" si="162"/>
        <v>0</v>
      </c>
      <c r="K93" s="21">
        <f t="shared" si="163"/>
        <v>0</v>
      </c>
      <c r="L93" s="21">
        <f t="shared" si="164"/>
        <v>0</v>
      </c>
      <c r="M93" s="21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31"/>
    </row>
    <row r="94" spans="1:45" ht="31.5" x14ac:dyDescent="0.25">
      <c r="A94" s="5" t="s">
        <v>119</v>
      </c>
      <c r="B94" s="15" t="s">
        <v>241</v>
      </c>
      <c r="C94" s="17" t="s">
        <v>242</v>
      </c>
      <c r="D94" s="21">
        <v>15.302170695480863</v>
      </c>
      <c r="E94" s="21">
        <f t="shared" si="157"/>
        <v>0</v>
      </c>
      <c r="F94" s="21">
        <f t="shared" si="158"/>
        <v>0</v>
      </c>
      <c r="G94" s="21">
        <f t="shared" si="159"/>
        <v>0</v>
      </c>
      <c r="H94" s="21">
        <f t="shared" si="160"/>
        <v>0</v>
      </c>
      <c r="I94" s="21">
        <f t="shared" si="161"/>
        <v>0</v>
      </c>
      <c r="J94" s="21">
        <f t="shared" si="162"/>
        <v>0</v>
      </c>
      <c r="K94" s="21">
        <f t="shared" si="163"/>
        <v>0</v>
      </c>
      <c r="L94" s="21">
        <f t="shared" si="164"/>
        <v>0</v>
      </c>
      <c r="M94" s="21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31"/>
    </row>
    <row r="95" spans="1:45" ht="31.5" x14ac:dyDescent="0.25">
      <c r="A95" s="5" t="s">
        <v>119</v>
      </c>
      <c r="B95" s="15" t="s">
        <v>243</v>
      </c>
      <c r="C95" s="17" t="s">
        <v>244</v>
      </c>
      <c r="D95" s="21">
        <v>8.7536027473390572</v>
      </c>
      <c r="E95" s="21">
        <f t="shared" si="157"/>
        <v>0</v>
      </c>
      <c r="F95" s="21">
        <f t="shared" si="158"/>
        <v>0</v>
      </c>
      <c r="G95" s="21">
        <f t="shared" si="159"/>
        <v>0</v>
      </c>
      <c r="H95" s="21">
        <f t="shared" si="160"/>
        <v>0</v>
      </c>
      <c r="I95" s="21">
        <f t="shared" si="161"/>
        <v>0</v>
      </c>
      <c r="J95" s="21">
        <f t="shared" si="162"/>
        <v>0</v>
      </c>
      <c r="K95" s="21">
        <f t="shared" si="163"/>
        <v>0</v>
      </c>
      <c r="L95" s="21">
        <f t="shared" si="164"/>
        <v>0</v>
      </c>
      <c r="M95" s="21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31"/>
    </row>
    <row r="96" spans="1:45" ht="31.5" x14ac:dyDescent="0.25">
      <c r="A96" s="5" t="s">
        <v>119</v>
      </c>
      <c r="B96" s="15" t="s">
        <v>245</v>
      </c>
      <c r="C96" s="17" t="s">
        <v>246</v>
      </c>
      <c r="D96" s="21">
        <v>7.5435741392010973</v>
      </c>
      <c r="E96" s="21">
        <f t="shared" si="157"/>
        <v>0</v>
      </c>
      <c r="F96" s="21">
        <f t="shared" si="158"/>
        <v>0</v>
      </c>
      <c r="G96" s="21">
        <f t="shared" si="159"/>
        <v>0</v>
      </c>
      <c r="H96" s="21">
        <f t="shared" si="160"/>
        <v>0</v>
      </c>
      <c r="I96" s="21">
        <f t="shared" si="161"/>
        <v>0</v>
      </c>
      <c r="J96" s="21">
        <f t="shared" si="162"/>
        <v>0</v>
      </c>
      <c r="K96" s="21">
        <f t="shared" si="163"/>
        <v>0</v>
      </c>
      <c r="L96" s="21">
        <f t="shared" si="164"/>
        <v>0</v>
      </c>
      <c r="M96" s="21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31"/>
    </row>
    <row r="97" spans="1:45" ht="31.5" x14ac:dyDescent="0.25">
      <c r="A97" s="5" t="s">
        <v>119</v>
      </c>
      <c r="B97" s="15" t="s">
        <v>247</v>
      </c>
      <c r="C97" s="17" t="s">
        <v>248</v>
      </c>
      <c r="D97" s="21">
        <v>26.504289091535234</v>
      </c>
      <c r="E97" s="21">
        <f t="shared" si="157"/>
        <v>0</v>
      </c>
      <c r="F97" s="21">
        <f t="shared" si="158"/>
        <v>0</v>
      </c>
      <c r="G97" s="21">
        <f t="shared" si="159"/>
        <v>0</v>
      </c>
      <c r="H97" s="21">
        <f t="shared" si="160"/>
        <v>0</v>
      </c>
      <c r="I97" s="21">
        <f t="shared" si="161"/>
        <v>0</v>
      </c>
      <c r="J97" s="21">
        <f t="shared" si="162"/>
        <v>0</v>
      </c>
      <c r="K97" s="21">
        <f t="shared" si="163"/>
        <v>0</v>
      </c>
      <c r="L97" s="21">
        <f t="shared" si="164"/>
        <v>0</v>
      </c>
      <c r="M97" s="21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31"/>
    </row>
    <row r="98" spans="1:45" ht="31.5" x14ac:dyDescent="0.25">
      <c r="A98" s="5" t="s">
        <v>119</v>
      </c>
      <c r="B98" s="15" t="s">
        <v>249</v>
      </c>
      <c r="C98" s="17" t="s">
        <v>250</v>
      </c>
      <c r="D98" s="21">
        <v>3.6852857881153893</v>
      </c>
      <c r="E98" s="21">
        <f t="shared" si="157"/>
        <v>0</v>
      </c>
      <c r="F98" s="21">
        <f t="shared" si="158"/>
        <v>0</v>
      </c>
      <c r="G98" s="21">
        <f t="shared" si="159"/>
        <v>0</v>
      </c>
      <c r="H98" s="21">
        <f t="shared" si="160"/>
        <v>0</v>
      </c>
      <c r="I98" s="21">
        <f t="shared" si="161"/>
        <v>0</v>
      </c>
      <c r="J98" s="21">
        <f t="shared" si="162"/>
        <v>0</v>
      </c>
      <c r="K98" s="21">
        <f t="shared" si="163"/>
        <v>0</v>
      </c>
      <c r="L98" s="21">
        <f t="shared" si="164"/>
        <v>0</v>
      </c>
      <c r="M98" s="21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31"/>
    </row>
    <row r="99" spans="1:45" ht="47.25" x14ac:dyDescent="0.25">
      <c r="A99" s="5" t="s">
        <v>119</v>
      </c>
      <c r="B99" s="15" t="s">
        <v>251</v>
      </c>
      <c r="C99" s="17" t="s">
        <v>252</v>
      </c>
      <c r="D99" s="21">
        <v>42.447141572790763</v>
      </c>
      <c r="E99" s="21">
        <f t="shared" si="157"/>
        <v>0</v>
      </c>
      <c r="F99" s="21">
        <f t="shared" si="158"/>
        <v>0</v>
      </c>
      <c r="G99" s="21">
        <f t="shared" si="159"/>
        <v>0</v>
      </c>
      <c r="H99" s="21">
        <f t="shared" si="160"/>
        <v>0</v>
      </c>
      <c r="I99" s="21">
        <f t="shared" si="161"/>
        <v>0</v>
      </c>
      <c r="J99" s="21">
        <f t="shared" si="162"/>
        <v>0</v>
      </c>
      <c r="K99" s="21">
        <f t="shared" si="163"/>
        <v>0</v>
      </c>
      <c r="L99" s="21">
        <f t="shared" si="164"/>
        <v>0</v>
      </c>
      <c r="M99" s="21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31"/>
    </row>
    <row r="100" spans="1:45" ht="47.25" x14ac:dyDescent="0.25">
      <c r="A100" s="5" t="s">
        <v>119</v>
      </c>
      <c r="B100" s="15" t="s">
        <v>253</v>
      </c>
      <c r="C100" s="17" t="s">
        <v>254</v>
      </c>
      <c r="D100" s="21">
        <v>49.919542979100143</v>
      </c>
      <c r="E100" s="21">
        <f t="shared" si="157"/>
        <v>0</v>
      </c>
      <c r="F100" s="21">
        <f t="shared" si="158"/>
        <v>0</v>
      </c>
      <c r="G100" s="21">
        <f t="shared" si="159"/>
        <v>0</v>
      </c>
      <c r="H100" s="21">
        <f t="shared" si="160"/>
        <v>0</v>
      </c>
      <c r="I100" s="21">
        <f t="shared" si="161"/>
        <v>0</v>
      </c>
      <c r="J100" s="21">
        <f t="shared" si="162"/>
        <v>0</v>
      </c>
      <c r="K100" s="21">
        <f t="shared" si="163"/>
        <v>0</v>
      </c>
      <c r="L100" s="21">
        <f t="shared" si="164"/>
        <v>0</v>
      </c>
      <c r="M100" s="21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31"/>
    </row>
    <row r="101" spans="1:45" ht="31.5" x14ac:dyDescent="0.25">
      <c r="A101" s="5" t="s">
        <v>119</v>
      </c>
      <c r="B101" s="15" t="s">
        <v>255</v>
      </c>
      <c r="C101" s="17" t="s">
        <v>256</v>
      </c>
      <c r="D101" s="21">
        <v>7.527102806673204</v>
      </c>
      <c r="E101" s="21">
        <f t="shared" si="157"/>
        <v>0</v>
      </c>
      <c r="F101" s="21">
        <f t="shared" si="158"/>
        <v>0</v>
      </c>
      <c r="G101" s="21">
        <f t="shared" si="159"/>
        <v>0</v>
      </c>
      <c r="H101" s="21">
        <f t="shared" si="160"/>
        <v>0</v>
      </c>
      <c r="I101" s="21">
        <f t="shared" si="161"/>
        <v>0</v>
      </c>
      <c r="J101" s="21">
        <f t="shared" si="162"/>
        <v>0</v>
      </c>
      <c r="K101" s="21">
        <f t="shared" si="163"/>
        <v>0</v>
      </c>
      <c r="L101" s="21">
        <f t="shared" si="164"/>
        <v>0</v>
      </c>
      <c r="M101" s="21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31"/>
    </row>
    <row r="102" spans="1:45" ht="31.5" x14ac:dyDescent="0.25">
      <c r="A102" s="5" t="s">
        <v>119</v>
      </c>
      <c r="B102" s="15" t="s">
        <v>257</v>
      </c>
      <c r="C102" s="17" t="s">
        <v>258</v>
      </c>
      <c r="D102" s="21">
        <v>2.9943242593952601</v>
      </c>
      <c r="E102" s="21">
        <f t="shared" si="157"/>
        <v>0</v>
      </c>
      <c r="F102" s="21">
        <f t="shared" si="158"/>
        <v>0</v>
      </c>
      <c r="G102" s="21">
        <f t="shared" si="159"/>
        <v>0</v>
      </c>
      <c r="H102" s="21">
        <f t="shared" si="160"/>
        <v>0</v>
      </c>
      <c r="I102" s="21">
        <f t="shared" si="161"/>
        <v>0</v>
      </c>
      <c r="J102" s="21">
        <f t="shared" si="162"/>
        <v>0</v>
      </c>
      <c r="K102" s="21">
        <f t="shared" si="163"/>
        <v>0</v>
      </c>
      <c r="L102" s="21">
        <f t="shared" si="164"/>
        <v>0</v>
      </c>
      <c r="M102" s="21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31"/>
    </row>
    <row r="103" spans="1:45" ht="31.5" x14ac:dyDescent="0.25">
      <c r="A103" s="5" t="s">
        <v>119</v>
      </c>
      <c r="B103" s="15" t="s">
        <v>259</v>
      </c>
      <c r="C103" s="17" t="s">
        <v>260</v>
      </c>
      <c r="D103" s="21">
        <v>28.211658531173466</v>
      </c>
      <c r="E103" s="21">
        <f t="shared" si="157"/>
        <v>0</v>
      </c>
      <c r="F103" s="21">
        <f t="shared" si="158"/>
        <v>0</v>
      </c>
      <c r="G103" s="21">
        <f t="shared" si="159"/>
        <v>0</v>
      </c>
      <c r="H103" s="21">
        <f t="shared" si="160"/>
        <v>0</v>
      </c>
      <c r="I103" s="21">
        <f t="shared" si="161"/>
        <v>0</v>
      </c>
      <c r="J103" s="21">
        <f t="shared" si="162"/>
        <v>0</v>
      </c>
      <c r="K103" s="21">
        <f t="shared" si="163"/>
        <v>0</v>
      </c>
      <c r="L103" s="21">
        <f t="shared" si="164"/>
        <v>0</v>
      </c>
      <c r="M103" s="21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31"/>
    </row>
    <row r="104" spans="1:45" ht="31.5" x14ac:dyDescent="0.25">
      <c r="A104" s="5" t="s">
        <v>119</v>
      </c>
      <c r="B104" s="15" t="s">
        <v>261</v>
      </c>
      <c r="C104" s="17" t="s">
        <v>262</v>
      </c>
      <c r="D104" s="21">
        <v>93.712602609177651</v>
      </c>
      <c r="E104" s="21">
        <f t="shared" si="157"/>
        <v>0</v>
      </c>
      <c r="F104" s="21">
        <f t="shared" si="158"/>
        <v>0</v>
      </c>
      <c r="G104" s="21">
        <f t="shared" si="159"/>
        <v>0</v>
      </c>
      <c r="H104" s="21">
        <f t="shared" si="160"/>
        <v>0</v>
      </c>
      <c r="I104" s="21">
        <f t="shared" si="161"/>
        <v>0</v>
      </c>
      <c r="J104" s="21">
        <f t="shared" si="162"/>
        <v>0</v>
      </c>
      <c r="K104" s="21">
        <f t="shared" si="163"/>
        <v>0</v>
      </c>
      <c r="L104" s="21">
        <f t="shared" si="164"/>
        <v>0</v>
      </c>
      <c r="M104" s="21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31"/>
    </row>
    <row r="105" spans="1:45" ht="31.5" x14ac:dyDescent="0.25">
      <c r="A105" s="5" t="s">
        <v>119</v>
      </c>
      <c r="B105" s="15" t="s">
        <v>263</v>
      </c>
      <c r="C105" s="17" t="s">
        <v>264</v>
      </c>
      <c r="D105" s="21" t="s">
        <v>166</v>
      </c>
      <c r="E105" s="21">
        <f t="shared" si="157"/>
        <v>0</v>
      </c>
      <c r="F105" s="21">
        <f t="shared" si="158"/>
        <v>0</v>
      </c>
      <c r="G105" s="21">
        <f t="shared" si="159"/>
        <v>0</v>
      </c>
      <c r="H105" s="21">
        <f t="shared" si="160"/>
        <v>0</v>
      </c>
      <c r="I105" s="21">
        <f t="shared" si="161"/>
        <v>0</v>
      </c>
      <c r="J105" s="21">
        <f t="shared" si="162"/>
        <v>0</v>
      </c>
      <c r="K105" s="21">
        <f t="shared" si="163"/>
        <v>0</v>
      </c>
      <c r="L105" s="21">
        <f t="shared" si="164"/>
        <v>0</v>
      </c>
      <c r="M105" s="21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31"/>
    </row>
    <row r="106" spans="1:45" ht="31.5" x14ac:dyDescent="0.25">
      <c r="A106" s="12" t="s">
        <v>121</v>
      </c>
      <c r="B106" s="13" t="s">
        <v>122</v>
      </c>
      <c r="C106" s="14" t="s">
        <v>157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30"/>
    </row>
    <row r="107" spans="1:45" ht="31.5" x14ac:dyDescent="0.25">
      <c r="A107" s="9" t="s">
        <v>123</v>
      </c>
      <c r="B107" s="10" t="s">
        <v>124</v>
      </c>
      <c r="C107" s="11" t="s">
        <v>157</v>
      </c>
      <c r="D107" s="19">
        <f t="shared" ref="D107:E107" si="165">D108+D110+D112+D113+D114+D115+D116+D117</f>
        <v>816.75405545023159</v>
      </c>
      <c r="E107" s="19">
        <f t="shared" si="165"/>
        <v>5.5127669199999936</v>
      </c>
      <c r="F107" s="19">
        <f t="shared" ref="F107:M107" si="166">F108+F110+F112+F113+F114+F115+F116+F117</f>
        <v>0</v>
      </c>
      <c r="G107" s="19">
        <f t="shared" si="166"/>
        <v>0</v>
      </c>
      <c r="H107" s="19">
        <f t="shared" si="166"/>
        <v>0</v>
      </c>
      <c r="I107" s="19">
        <f t="shared" si="166"/>
        <v>0</v>
      </c>
      <c r="J107" s="19">
        <f t="shared" si="166"/>
        <v>0</v>
      </c>
      <c r="K107" s="19">
        <f t="shared" si="166"/>
        <v>0</v>
      </c>
      <c r="L107" s="19">
        <f t="shared" si="166"/>
        <v>727</v>
      </c>
      <c r="M107" s="19">
        <f t="shared" si="166"/>
        <v>5.5127669199999936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727</v>
      </c>
      <c r="U107" s="19">
        <f t="shared" ref="U107:AB107" si="167">U108+U110+U112+U113+U114+U115+U116+U117</f>
        <v>0</v>
      </c>
      <c r="V107" s="19">
        <f t="shared" si="167"/>
        <v>0</v>
      </c>
      <c r="W107" s="19">
        <f t="shared" si="167"/>
        <v>0</v>
      </c>
      <c r="X107" s="19">
        <f t="shared" si="167"/>
        <v>0</v>
      </c>
      <c r="Y107" s="19">
        <f t="shared" si="167"/>
        <v>0</v>
      </c>
      <c r="Z107" s="19">
        <f t="shared" si="167"/>
        <v>0</v>
      </c>
      <c r="AA107" s="19">
        <f t="shared" si="167"/>
        <v>0</v>
      </c>
      <c r="AB107" s="19">
        <f t="shared" si="167"/>
        <v>0</v>
      </c>
      <c r="AC107" s="19">
        <f t="shared" ref="AC107:AR107" si="168">AC108+AC110+AC112+AC113+AC114+AC115+AC116+AC117</f>
        <v>0</v>
      </c>
      <c r="AD107" s="19">
        <f t="shared" si="168"/>
        <v>0</v>
      </c>
      <c r="AE107" s="19">
        <f t="shared" si="168"/>
        <v>0</v>
      </c>
      <c r="AF107" s="19">
        <f t="shared" si="168"/>
        <v>0</v>
      </c>
      <c r="AG107" s="19">
        <f t="shared" si="168"/>
        <v>0</v>
      </c>
      <c r="AH107" s="19">
        <f t="shared" si="168"/>
        <v>0</v>
      </c>
      <c r="AI107" s="19">
        <f t="shared" si="168"/>
        <v>0</v>
      </c>
      <c r="AJ107" s="19">
        <f t="shared" si="168"/>
        <v>0</v>
      </c>
      <c r="AK107" s="19">
        <f t="shared" si="168"/>
        <v>0</v>
      </c>
      <c r="AL107" s="19">
        <f t="shared" si="168"/>
        <v>0</v>
      </c>
      <c r="AM107" s="19">
        <f t="shared" si="168"/>
        <v>0</v>
      </c>
      <c r="AN107" s="19">
        <f t="shared" si="168"/>
        <v>0</v>
      </c>
      <c r="AO107" s="19">
        <f t="shared" si="168"/>
        <v>0</v>
      </c>
      <c r="AP107" s="19">
        <f t="shared" si="168"/>
        <v>0</v>
      </c>
      <c r="AQ107" s="19">
        <f t="shared" si="168"/>
        <v>0</v>
      </c>
      <c r="AR107" s="19">
        <f t="shared" si="168"/>
        <v>0</v>
      </c>
      <c r="AS107" s="29"/>
    </row>
    <row r="108" spans="1:45" ht="31.5" x14ac:dyDescent="0.25">
      <c r="A108" s="12" t="s">
        <v>60</v>
      </c>
      <c r="B108" s="13" t="s">
        <v>125</v>
      </c>
      <c r="C108" s="14" t="s">
        <v>157</v>
      </c>
      <c r="D108" s="20">
        <f t="shared" ref="D108:L108" si="169">SUM(D109:D109)</f>
        <v>816.2846312147276</v>
      </c>
      <c r="E108" s="20">
        <f t="shared" si="169"/>
        <v>5.438975569999994</v>
      </c>
      <c r="F108" s="20">
        <f t="shared" si="169"/>
        <v>0</v>
      </c>
      <c r="G108" s="20">
        <f t="shared" si="169"/>
        <v>0</v>
      </c>
      <c r="H108" s="20">
        <f t="shared" si="169"/>
        <v>0</v>
      </c>
      <c r="I108" s="20">
        <f t="shared" si="169"/>
        <v>0</v>
      </c>
      <c r="J108" s="20">
        <f t="shared" si="169"/>
        <v>0</v>
      </c>
      <c r="K108" s="20">
        <f t="shared" si="169"/>
        <v>0</v>
      </c>
      <c r="L108" s="20">
        <f t="shared" si="169"/>
        <v>726</v>
      </c>
      <c r="M108" s="20">
        <f t="shared" ref="M108" si="170">SUM(M109:M109)</f>
        <v>5.438975569999994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726</v>
      </c>
      <c r="U108" s="20">
        <f t="shared" ref="U108:AR108" si="171">SUM(U109:U109)</f>
        <v>0</v>
      </c>
      <c r="V108" s="20">
        <f t="shared" si="171"/>
        <v>0</v>
      </c>
      <c r="W108" s="20">
        <f t="shared" si="171"/>
        <v>0</v>
      </c>
      <c r="X108" s="20">
        <f t="shared" si="171"/>
        <v>0</v>
      </c>
      <c r="Y108" s="20">
        <f t="shared" si="171"/>
        <v>0</v>
      </c>
      <c r="Z108" s="20">
        <f t="shared" si="171"/>
        <v>0</v>
      </c>
      <c r="AA108" s="20">
        <f t="shared" si="171"/>
        <v>0</v>
      </c>
      <c r="AB108" s="20">
        <f t="shared" si="171"/>
        <v>0</v>
      </c>
      <c r="AC108" s="20">
        <f t="shared" si="171"/>
        <v>0</v>
      </c>
      <c r="AD108" s="20">
        <f t="shared" si="171"/>
        <v>0</v>
      </c>
      <c r="AE108" s="20">
        <f t="shared" si="171"/>
        <v>0</v>
      </c>
      <c r="AF108" s="20">
        <f t="shared" si="171"/>
        <v>0</v>
      </c>
      <c r="AG108" s="20">
        <f t="shared" si="171"/>
        <v>0</v>
      </c>
      <c r="AH108" s="20">
        <f t="shared" si="171"/>
        <v>0</v>
      </c>
      <c r="AI108" s="20">
        <f t="shared" si="171"/>
        <v>0</v>
      </c>
      <c r="AJ108" s="20">
        <f t="shared" si="171"/>
        <v>0</v>
      </c>
      <c r="AK108" s="20">
        <f t="shared" si="171"/>
        <v>0</v>
      </c>
      <c r="AL108" s="20">
        <f t="shared" si="171"/>
        <v>0</v>
      </c>
      <c r="AM108" s="20">
        <f t="shared" si="171"/>
        <v>0</v>
      </c>
      <c r="AN108" s="20">
        <f t="shared" si="171"/>
        <v>0</v>
      </c>
      <c r="AO108" s="20">
        <f t="shared" si="171"/>
        <v>0</v>
      </c>
      <c r="AP108" s="20">
        <f t="shared" si="171"/>
        <v>0</v>
      </c>
      <c r="AQ108" s="20">
        <f t="shared" si="171"/>
        <v>0</v>
      </c>
      <c r="AR108" s="20">
        <f t="shared" si="171"/>
        <v>0</v>
      </c>
      <c r="AS108" s="30"/>
    </row>
    <row r="109" spans="1:45" ht="47.25" x14ac:dyDescent="0.25">
      <c r="A109" s="5" t="s">
        <v>60</v>
      </c>
      <c r="B109" s="15" t="s">
        <v>153</v>
      </c>
      <c r="C109" s="17" t="s">
        <v>155</v>
      </c>
      <c r="D109" s="21">
        <v>816.2846312147276</v>
      </c>
      <c r="E109" s="21">
        <f t="shared" ref="E109" si="172">M109+U109+AC109+AK109</f>
        <v>5.438975569999994</v>
      </c>
      <c r="F109" s="21">
        <f t="shared" ref="F109" si="173">N109+V109+AD109+AL109</f>
        <v>0</v>
      </c>
      <c r="G109" s="21">
        <f t="shared" ref="G109" si="174">O109+W109+AE109+AM109</f>
        <v>0</v>
      </c>
      <c r="H109" s="21">
        <f t="shared" ref="H109" si="175">P109+X109+AF109+AN109</f>
        <v>0</v>
      </c>
      <c r="I109" s="21">
        <f t="shared" ref="I109" si="176">Q109+Y109+AG109+AO109</f>
        <v>0</v>
      </c>
      <c r="J109" s="21">
        <f t="shared" ref="J109" si="177">R109+Z109+AH109+AP109</f>
        <v>0</v>
      </c>
      <c r="K109" s="21">
        <f t="shared" ref="K109" si="178">S109+AA109+AI109+AQ109</f>
        <v>0</v>
      </c>
      <c r="L109" s="21">
        <f t="shared" ref="L109" si="179">T109+AB109+AJ109+AR109</f>
        <v>726</v>
      </c>
      <c r="M109" s="21">
        <v>5.438975569999994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726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31"/>
    </row>
    <row r="110" spans="1:45" ht="31.5" x14ac:dyDescent="0.25">
      <c r="A110" s="12" t="s">
        <v>61</v>
      </c>
      <c r="B110" s="13" t="s">
        <v>126</v>
      </c>
      <c r="C110" s="14" t="s">
        <v>157</v>
      </c>
      <c r="D110" s="20">
        <f t="shared" ref="D110:M110" si="180">SUM(D111:D111)</f>
        <v>0.46942423550401591</v>
      </c>
      <c r="E110" s="20">
        <f t="shared" si="180"/>
        <v>7.3791350000000006E-2</v>
      </c>
      <c r="F110" s="20">
        <f t="shared" si="180"/>
        <v>0</v>
      </c>
      <c r="G110" s="20">
        <f t="shared" si="180"/>
        <v>0</v>
      </c>
      <c r="H110" s="20">
        <f t="shared" si="180"/>
        <v>0</v>
      </c>
      <c r="I110" s="20">
        <f t="shared" si="180"/>
        <v>0</v>
      </c>
      <c r="J110" s="20">
        <f t="shared" si="180"/>
        <v>0</v>
      </c>
      <c r="K110" s="20">
        <f t="shared" si="180"/>
        <v>0</v>
      </c>
      <c r="L110" s="20">
        <f t="shared" si="180"/>
        <v>1</v>
      </c>
      <c r="M110" s="20">
        <f t="shared" si="180"/>
        <v>7.3791350000000006E-2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1</v>
      </c>
      <c r="U110" s="20">
        <f t="shared" ref="U110:AR110" si="181">SUM(U111:U111)</f>
        <v>0</v>
      </c>
      <c r="V110" s="20">
        <f t="shared" si="181"/>
        <v>0</v>
      </c>
      <c r="W110" s="20">
        <f t="shared" si="181"/>
        <v>0</v>
      </c>
      <c r="X110" s="20">
        <f t="shared" si="181"/>
        <v>0</v>
      </c>
      <c r="Y110" s="20">
        <f t="shared" si="181"/>
        <v>0</v>
      </c>
      <c r="Z110" s="20">
        <f t="shared" si="181"/>
        <v>0</v>
      </c>
      <c r="AA110" s="20">
        <f t="shared" si="181"/>
        <v>0</v>
      </c>
      <c r="AB110" s="20">
        <f t="shared" si="181"/>
        <v>0</v>
      </c>
      <c r="AC110" s="20">
        <f t="shared" si="181"/>
        <v>0</v>
      </c>
      <c r="AD110" s="20">
        <f t="shared" si="181"/>
        <v>0</v>
      </c>
      <c r="AE110" s="20">
        <f t="shared" si="181"/>
        <v>0</v>
      </c>
      <c r="AF110" s="20">
        <f t="shared" si="181"/>
        <v>0</v>
      </c>
      <c r="AG110" s="20">
        <f t="shared" si="181"/>
        <v>0</v>
      </c>
      <c r="AH110" s="20">
        <f t="shared" si="181"/>
        <v>0</v>
      </c>
      <c r="AI110" s="20">
        <f t="shared" si="181"/>
        <v>0</v>
      </c>
      <c r="AJ110" s="20">
        <f t="shared" si="181"/>
        <v>0</v>
      </c>
      <c r="AK110" s="20">
        <f t="shared" si="181"/>
        <v>0</v>
      </c>
      <c r="AL110" s="20">
        <f t="shared" si="181"/>
        <v>0</v>
      </c>
      <c r="AM110" s="20">
        <f t="shared" si="181"/>
        <v>0</v>
      </c>
      <c r="AN110" s="20">
        <f t="shared" si="181"/>
        <v>0</v>
      </c>
      <c r="AO110" s="20">
        <f t="shared" si="181"/>
        <v>0</v>
      </c>
      <c r="AP110" s="20">
        <f t="shared" si="181"/>
        <v>0</v>
      </c>
      <c r="AQ110" s="20">
        <f t="shared" si="181"/>
        <v>0</v>
      </c>
      <c r="AR110" s="20">
        <f t="shared" si="181"/>
        <v>0</v>
      </c>
      <c r="AS110" s="30"/>
    </row>
    <row r="111" spans="1:45" ht="47.25" x14ac:dyDescent="0.25">
      <c r="A111" s="5" t="s">
        <v>61</v>
      </c>
      <c r="B111" s="15" t="s">
        <v>154</v>
      </c>
      <c r="C111" s="17" t="s">
        <v>156</v>
      </c>
      <c r="D111" s="21">
        <v>0.46942423550401591</v>
      </c>
      <c r="E111" s="21">
        <f t="shared" ref="E111" si="182">M111+U111+AC111+AK111</f>
        <v>7.3791350000000006E-2</v>
      </c>
      <c r="F111" s="21">
        <f t="shared" ref="F111" si="183">N111+V111+AD111+AL111</f>
        <v>0</v>
      </c>
      <c r="G111" s="21">
        <f t="shared" ref="G111" si="184">O111+W111+AE111+AM111</f>
        <v>0</v>
      </c>
      <c r="H111" s="21">
        <f t="shared" ref="H111" si="185">P111+X111+AF111+AN111</f>
        <v>0</v>
      </c>
      <c r="I111" s="21">
        <f t="shared" ref="I111" si="186">Q111+Y111+AG111+AO111</f>
        <v>0</v>
      </c>
      <c r="J111" s="21">
        <f t="shared" ref="J111" si="187">R111+Z111+AH111+AP111</f>
        <v>0</v>
      </c>
      <c r="K111" s="21">
        <f t="shared" ref="K111" si="188">S111+AA111+AI111+AQ111</f>
        <v>0</v>
      </c>
      <c r="L111" s="21">
        <f t="shared" ref="L111" si="189">T111+AB111+AJ111+AR111</f>
        <v>1</v>
      </c>
      <c r="M111" s="21">
        <v>7.3791350000000006E-2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1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31"/>
    </row>
    <row r="112" spans="1:45" ht="31.5" x14ac:dyDescent="0.25">
      <c r="A112" s="12" t="s">
        <v>62</v>
      </c>
      <c r="B112" s="13" t="s">
        <v>127</v>
      </c>
      <c r="C112" s="14" t="s">
        <v>157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30"/>
    </row>
    <row r="113" spans="1:45" ht="31.5" x14ac:dyDescent="0.25">
      <c r="A113" s="12" t="s">
        <v>63</v>
      </c>
      <c r="B113" s="13" t="s">
        <v>128</v>
      </c>
      <c r="C113" s="14" t="s">
        <v>157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30"/>
    </row>
    <row r="114" spans="1:45" ht="47.25" x14ac:dyDescent="0.25">
      <c r="A114" s="12" t="s">
        <v>64</v>
      </c>
      <c r="B114" s="13" t="s">
        <v>129</v>
      </c>
      <c r="C114" s="14" t="s">
        <v>157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30"/>
    </row>
    <row r="115" spans="1:45" ht="47.25" x14ac:dyDescent="0.25">
      <c r="A115" s="12" t="s">
        <v>65</v>
      </c>
      <c r="B115" s="13" t="s">
        <v>130</v>
      </c>
      <c r="C115" s="14" t="s">
        <v>157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30"/>
    </row>
    <row r="116" spans="1:45" ht="47.25" x14ac:dyDescent="0.25">
      <c r="A116" s="12" t="s">
        <v>66</v>
      </c>
      <c r="B116" s="13" t="s">
        <v>131</v>
      </c>
      <c r="C116" s="14" t="s">
        <v>157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30"/>
    </row>
    <row r="117" spans="1:45" ht="47.25" x14ac:dyDescent="0.25">
      <c r="A117" s="12" t="s">
        <v>132</v>
      </c>
      <c r="B117" s="13" t="s">
        <v>133</v>
      </c>
      <c r="C117" s="14" t="s">
        <v>157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30"/>
    </row>
    <row r="118" spans="1:45" ht="47.25" x14ac:dyDescent="0.25">
      <c r="A118" s="9" t="s">
        <v>134</v>
      </c>
      <c r="B118" s="10" t="s">
        <v>135</v>
      </c>
      <c r="C118" s="11" t="s">
        <v>157</v>
      </c>
      <c r="D118" s="19">
        <f t="shared" ref="D118" si="190">D119+D120</f>
        <v>0</v>
      </c>
      <c r="E118" s="19">
        <f t="shared" ref="E118" si="191">E119+E120</f>
        <v>0</v>
      </c>
      <c r="F118" s="19">
        <f t="shared" ref="F118:M118" si="192">F119+F120</f>
        <v>0</v>
      </c>
      <c r="G118" s="19">
        <f t="shared" si="192"/>
        <v>0</v>
      </c>
      <c r="H118" s="19">
        <f t="shared" si="192"/>
        <v>0</v>
      </c>
      <c r="I118" s="19">
        <f t="shared" si="192"/>
        <v>0</v>
      </c>
      <c r="J118" s="19">
        <f t="shared" si="192"/>
        <v>0</v>
      </c>
      <c r="K118" s="19">
        <f t="shared" si="192"/>
        <v>0</v>
      </c>
      <c r="L118" s="19">
        <f t="shared" si="192"/>
        <v>0</v>
      </c>
      <c r="M118" s="19">
        <f t="shared" si="192"/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f t="shared" ref="U118:AB118" si="193">U119+U120</f>
        <v>0</v>
      </c>
      <c r="V118" s="19">
        <f t="shared" si="193"/>
        <v>0</v>
      </c>
      <c r="W118" s="19">
        <f t="shared" si="193"/>
        <v>0</v>
      </c>
      <c r="X118" s="19">
        <f t="shared" si="193"/>
        <v>0</v>
      </c>
      <c r="Y118" s="19">
        <f t="shared" si="193"/>
        <v>0</v>
      </c>
      <c r="Z118" s="19">
        <f t="shared" si="193"/>
        <v>0</v>
      </c>
      <c r="AA118" s="19">
        <f t="shared" si="193"/>
        <v>0</v>
      </c>
      <c r="AB118" s="19">
        <f t="shared" si="193"/>
        <v>0</v>
      </c>
      <c r="AC118" s="19">
        <f t="shared" ref="AC118:AR118" si="194">AC119+AC120</f>
        <v>0</v>
      </c>
      <c r="AD118" s="19">
        <f t="shared" si="194"/>
        <v>0</v>
      </c>
      <c r="AE118" s="19">
        <f t="shared" si="194"/>
        <v>0</v>
      </c>
      <c r="AF118" s="19">
        <f t="shared" si="194"/>
        <v>0</v>
      </c>
      <c r="AG118" s="19">
        <f t="shared" si="194"/>
        <v>0</v>
      </c>
      <c r="AH118" s="19">
        <f t="shared" si="194"/>
        <v>0</v>
      </c>
      <c r="AI118" s="19">
        <f t="shared" si="194"/>
        <v>0</v>
      </c>
      <c r="AJ118" s="19">
        <f t="shared" si="194"/>
        <v>0</v>
      </c>
      <c r="AK118" s="19">
        <f t="shared" si="194"/>
        <v>0</v>
      </c>
      <c r="AL118" s="19">
        <f t="shared" si="194"/>
        <v>0</v>
      </c>
      <c r="AM118" s="19">
        <f t="shared" si="194"/>
        <v>0</v>
      </c>
      <c r="AN118" s="19">
        <f t="shared" si="194"/>
        <v>0</v>
      </c>
      <c r="AO118" s="19">
        <f t="shared" si="194"/>
        <v>0</v>
      </c>
      <c r="AP118" s="19">
        <f t="shared" si="194"/>
        <v>0</v>
      </c>
      <c r="AQ118" s="19">
        <f t="shared" si="194"/>
        <v>0</v>
      </c>
      <c r="AR118" s="19">
        <f t="shared" si="194"/>
        <v>0</v>
      </c>
      <c r="AS118" s="29"/>
    </row>
    <row r="119" spans="1:45" ht="31.5" x14ac:dyDescent="0.25">
      <c r="A119" s="12" t="s">
        <v>136</v>
      </c>
      <c r="B119" s="13" t="s">
        <v>137</v>
      </c>
      <c r="C119" s="14" t="s">
        <v>157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30"/>
    </row>
    <row r="120" spans="1:45" ht="47.25" x14ac:dyDescent="0.25">
      <c r="A120" s="12" t="s">
        <v>138</v>
      </c>
      <c r="B120" s="13" t="s">
        <v>139</v>
      </c>
      <c r="C120" s="14" t="s">
        <v>157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30"/>
    </row>
    <row r="121" spans="1:45" ht="63" x14ac:dyDescent="0.25">
      <c r="A121" s="6" t="s">
        <v>140</v>
      </c>
      <c r="B121" s="7" t="s">
        <v>141</v>
      </c>
      <c r="C121" s="8" t="s">
        <v>157</v>
      </c>
      <c r="D121" s="18">
        <f t="shared" ref="D121" si="195">D122+D123</f>
        <v>0</v>
      </c>
      <c r="E121" s="18">
        <f t="shared" ref="E121" si="196">E122+E123</f>
        <v>0</v>
      </c>
      <c r="F121" s="18">
        <f t="shared" ref="F121:M121" si="197">F122+F123</f>
        <v>0</v>
      </c>
      <c r="G121" s="18">
        <f t="shared" si="197"/>
        <v>0</v>
      </c>
      <c r="H121" s="18">
        <f t="shared" si="197"/>
        <v>0</v>
      </c>
      <c r="I121" s="18">
        <f t="shared" si="197"/>
        <v>0</v>
      </c>
      <c r="J121" s="18">
        <f t="shared" si="197"/>
        <v>0</v>
      </c>
      <c r="K121" s="18">
        <f t="shared" si="197"/>
        <v>0</v>
      </c>
      <c r="L121" s="18">
        <f t="shared" si="197"/>
        <v>0</v>
      </c>
      <c r="M121" s="18">
        <f t="shared" si="197"/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f t="shared" ref="U121:AB121" si="198">U122+U123</f>
        <v>0</v>
      </c>
      <c r="V121" s="18">
        <f t="shared" si="198"/>
        <v>0</v>
      </c>
      <c r="W121" s="18">
        <f t="shared" si="198"/>
        <v>0</v>
      </c>
      <c r="X121" s="18">
        <f t="shared" si="198"/>
        <v>0</v>
      </c>
      <c r="Y121" s="18">
        <f t="shared" si="198"/>
        <v>0</v>
      </c>
      <c r="Z121" s="18">
        <f t="shared" si="198"/>
        <v>0</v>
      </c>
      <c r="AA121" s="18">
        <f t="shared" si="198"/>
        <v>0</v>
      </c>
      <c r="AB121" s="18">
        <f t="shared" si="198"/>
        <v>0</v>
      </c>
      <c r="AC121" s="18">
        <f t="shared" ref="AC121:AR121" si="199">AC122+AC123</f>
        <v>0</v>
      </c>
      <c r="AD121" s="18">
        <f t="shared" si="199"/>
        <v>0</v>
      </c>
      <c r="AE121" s="18">
        <f t="shared" si="199"/>
        <v>0</v>
      </c>
      <c r="AF121" s="18">
        <f t="shared" si="199"/>
        <v>0</v>
      </c>
      <c r="AG121" s="18">
        <f t="shared" si="199"/>
        <v>0</v>
      </c>
      <c r="AH121" s="18">
        <f t="shared" si="199"/>
        <v>0</v>
      </c>
      <c r="AI121" s="18">
        <f t="shared" si="199"/>
        <v>0</v>
      </c>
      <c r="AJ121" s="18">
        <f t="shared" si="199"/>
        <v>0</v>
      </c>
      <c r="AK121" s="18">
        <f t="shared" si="199"/>
        <v>0</v>
      </c>
      <c r="AL121" s="18">
        <f t="shared" si="199"/>
        <v>0</v>
      </c>
      <c r="AM121" s="18">
        <f t="shared" si="199"/>
        <v>0</v>
      </c>
      <c r="AN121" s="18">
        <f t="shared" si="199"/>
        <v>0</v>
      </c>
      <c r="AO121" s="18">
        <f t="shared" si="199"/>
        <v>0</v>
      </c>
      <c r="AP121" s="18">
        <f t="shared" si="199"/>
        <v>0</v>
      </c>
      <c r="AQ121" s="18">
        <f t="shared" si="199"/>
        <v>0</v>
      </c>
      <c r="AR121" s="18">
        <f t="shared" si="199"/>
        <v>0</v>
      </c>
      <c r="AS121" s="28"/>
    </row>
    <row r="122" spans="1:45" ht="63" x14ac:dyDescent="0.25">
      <c r="A122" s="9" t="s">
        <v>142</v>
      </c>
      <c r="B122" s="10" t="s">
        <v>143</v>
      </c>
      <c r="C122" s="11" t="s">
        <v>157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29"/>
    </row>
    <row r="123" spans="1:45" ht="47.25" x14ac:dyDescent="0.25">
      <c r="A123" s="9" t="s">
        <v>144</v>
      </c>
      <c r="B123" s="10" t="s">
        <v>145</v>
      </c>
      <c r="C123" s="11" t="s">
        <v>157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29"/>
    </row>
    <row r="124" spans="1:45" ht="31.5" x14ac:dyDescent="0.25">
      <c r="A124" s="6" t="s">
        <v>146</v>
      </c>
      <c r="B124" s="7" t="s">
        <v>147</v>
      </c>
      <c r="C124" s="8" t="s">
        <v>157</v>
      </c>
      <c r="D124" s="18">
        <f t="shared" ref="D124:E124" si="200">SUM(D125:D132)</f>
        <v>104.92951574540355</v>
      </c>
      <c r="E124" s="18">
        <f t="shared" si="200"/>
        <v>1.7367071299999999</v>
      </c>
      <c r="F124" s="18">
        <f t="shared" ref="F124:M124" si="201">SUM(F125:F132)</f>
        <v>0</v>
      </c>
      <c r="G124" s="18">
        <f t="shared" si="201"/>
        <v>0</v>
      </c>
      <c r="H124" s="18">
        <f t="shared" si="201"/>
        <v>0</v>
      </c>
      <c r="I124" s="18">
        <f t="shared" si="201"/>
        <v>0</v>
      </c>
      <c r="J124" s="18">
        <f t="shared" si="201"/>
        <v>0</v>
      </c>
      <c r="K124" s="18">
        <f t="shared" si="201"/>
        <v>0</v>
      </c>
      <c r="L124" s="18">
        <f t="shared" si="201"/>
        <v>1</v>
      </c>
      <c r="M124" s="18">
        <f t="shared" si="201"/>
        <v>1.7367071299999999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1</v>
      </c>
      <c r="U124" s="18">
        <f t="shared" ref="U124:AB124" si="202">SUM(U125:U132)</f>
        <v>0</v>
      </c>
      <c r="V124" s="18">
        <f t="shared" si="202"/>
        <v>0</v>
      </c>
      <c r="W124" s="18">
        <f t="shared" si="202"/>
        <v>0</v>
      </c>
      <c r="X124" s="18">
        <f t="shared" si="202"/>
        <v>0</v>
      </c>
      <c r="Y124" s="18">
        <f t="shared" si="202"/>
        <v>0</v>
      </c>
      <c r="Z124" s="18">
        <f t="shared" si="202"/>
        <v>0</v>
      </c>
      <c r="AA124" s="18">
        <f t="shared" si="202"/>
        <v>0</v>
      </c>
      <c r="AB124" s="18">
        <f t="shared" si="202"/>
        <v>0</v>
      </c>
      <c r="AC124" s="18">
        <f t="shared" ref="AC124:AR124" si="203">SUM(AC125:AC132)</f>
        <v>0</v>
      </c>
      <c r="AD124" s="18">
        <f t="shared" si="203"/>
        <v>0</v>
      </c>
      <c r="AE124" s="18">
        <f t="shared" si="203"/>
        <v>0</v>
      </c>
      <c r="AF124" s="18">
        <f t="shared" si="203"/>
        <v>0</v>
      </c>
      <c r="AG124" s="18">
        <f t="shared" si="203"/>
        <v>0</v>
      </c>
      <c r="AH124" s="18">
        <f t="shared" si="203"/>
        <v>0</v>
      </c>
      <c r="AI124" s="18">
        <f t="shared" si="203"/>
        <v>0</v>
      </c>
      <c r="AJ124" s="18">
        <f t="shared" si="203"/>
        <v>0</v>
      </c>
      <c r="AK124" s="18">
        <f t="shared" si="203"/>
        <v>0</v>
      </c>
      <c r="AL124" s="18">
        <f t="shared" si="203"/>
        <v>0</v>
      </c>
      <c r="AM124" s="18">
        <f t="shared" si="203"/>
        <v>0</v>
      </c>
      <c r="AN124" s="18">
        <f t="shared" si="203"/>
        <v>0</v>
      </c>
      <c r="AO124" s="18">
        <f t="shared" si="203"/>
        <v>0</v>
      </c>
      <c r="AP124" s="18">
        <f t="shared" si="203"/>
        <v>0</v>
      </c>
      <c r="AQ124" s="18">
        <f t="shared" si="203"/>
        <v>0</v>
      </c>
      <c r="AR124" s="18">
        <f t="shared" si="203"/>
        <v>0</v>
      </c>
      <c r="AS124" s="28"/>
    </row>
    <row r="125" spans="1:45" ht="31.5" x14ac:dyDescent="0.25">
      <c r="A125" s="5" t="s">
        <v>146</v>
      </c>
      <c r="B125" s="15" t="s">
        <v>265</v>
      </c>
      <c r="C125" s="17" t="s">
        <v>266</v>
      </c>
      <c r="D125" s="21">
        <v>25.213837380356686</v>
      </c>
      <c r="E125" s="21">
        <f t="shared" ref="E125:E132" si="204">M125+U125+AC125+AK125</f>
        <v>0</v>
      </c>
      <c r="F125" s="21">
        <f t="shared" ref="F125:F132" si="205">N125+V125+AD125+AL125</f>
        <v>0</v>
      </c>
      <c r="G125" s="21">
        <f t="shared" ref="G125:G132" si="206">O125+W125+AE125+AM125</f>
        <v>0</v>
      </c>
      <c r="H125" s="21">
        <f t="shared" ref="H125:H132" si="207">P125+X125+AF125+AN125</f>
        <v>0</v>
      </c>
      <c r="I125" s="21">
        <f t="shared" ref="I125:I132" si="208">Q125+Y125+AG125+AO125</f>
        <v>0</v>
      </c>
      <c r="J125" s="21">
        <f t="shared" ref="J125:J132" si="209">R125+Z125+AH125+AP125</f>
        <v>0</v>
      </c>
      <c r="K125" s="21">
        <f t="shared" ref="K125:K132" si="210">S125+AA125+AI125+AQ125</f>
        <v>0</v>
      </c>
      <c r="L125" s="21">
        <f t="shared" ref="L125:L132" si="211">T125+AB125+AJ125+AR125</f>
        <v>0</v>
      </c>
      <c r="M125" s="21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31"/>
    </row>
    <row r="126" spans="1:45" ht="31.5" x14ac:dyDescent="0.25">
      <c r="A126" s="5" t="s">
        <v>146</v>
      </c>
      <c r="B126" s="15" t="s">
        <v>267</v>
      </c>
      <c r="C126" s="17" t="s">
        <v>268</v>
      </c>
      <c r="D126" s="21">
        <v>6.2958382071718111</v>
      </c>
      <c r="E126" s="21">
        <f t="shared" si="204"/>
        <v>0</v>
      </c>
      <c r="F126" s="21">
        <f t="shared" si="205"/>
        <v>0</v>
      </c>
      <c r="G126" s="21">
        <f t="shared" si="206"/>
        <v>0</v>
      </c>
      <c r="H126" s="21">
        <f t="shared" si="207"/>
        <v>0</v>
      </c>
      <c r="I126" s="21">
        <f t="shared" si="208"/>
        <v>0</v>
      </c>
      <c r="J126" s="21">
        <f t="shared" si="209"/>
        <v>0</v>
      </c>
      <c r="K126" s="21">
        <f t="shared" si="210"/>
        <v>0</v>
      </c>
      <c r="L126" s="21">
        <f t="shared" si="211"/>
        <v>0</v>
      </c>
      <c r="M126" s="21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31"/>
    </row>
    <row r="127" spans="1:45" ht="31.5" x14ac:dyDescent="0.25">
      <c r="A127" s="5" t="s">
        <v>146</v>
      </c>
      <c r="B127" s="15" t="s">
        <v>269</v>
      </c>
      <c r="C127" s="17" t="s">
        <v>270</v>
      </c>
      <c r="D127" s="21">
        <v>6.2958382071718111</v>
      </c>
      <c r="E127" s="21">
        <f t="shared" si="204"/>
        <v>0</v>
      </c>
      <c r="F127" s="21">
        <f t="shared" si="205"/>
        <v>0</v>
      </c>
      <c r="G127" s="21">
        <f t="shared" si="206"/>
        <v>0</v>
      </c>
      <c r="H127" s="21">
        <f t="shared" si="207"/>
        <v>0</v>
      </c>
      <c r="I127" s="21">
        <f t="shared" si="208"/>
        <v>0</v>
      </c>
      <c r="J127" s="21">
        <f t="shared" si="209"/>
        <v>0</v>
      </c>
      <c r="K127" s="21">
        <f t="shared" si="210"/>
        <v>0</v>
      </c>
      <c r="L127" s="21">
        <f t="shared" si="211"/>
        <v>0</v>
      </c>
      <c r="M127" s="21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31"/>
    </row>
    <row r="128" spans="1:45" ht="31.5" x14ac:dyDescent="0.25">
      <c r="A128" s="5" t="s">
        <v>146</v>
      </c>
      <c r="B128" s="15" t="s">
        <v>271</v>
      </c>
      <c r="C128" s="17" t="s">
        <v>272</v>
      </c>
      <c r="D128" s="21">
        <v>7.5332621721390414</v>
      </c>
      <c r="E128" s="21">
        <f t="shared" si="204"/>
        <v>0</v>
      </c>
      <c r="F128" s="21">
        <f t="shared" si="205"/>
        <v>0</v>
      </c>
      <c r="G128" s="21">
        <f t="shared" si="206"/>
        <v>0</v>
      </c>
      <c r="H128" s="21">
        <f t="shared" si="207"/>
        <v>0</v>
      </c>
      <c r="I128" s="21">
        <f t="shared" si="208"/>
        <v>0</v>
      </c>
      <c r="J128" s="21">
        <f t="shared" si="209"/>
        <v>0</v>
      </c>
      <c r="K128" s="21">
        <f t="shared" si="210"/>
        <v>0</v>
      </c>
      <c r="L128" s="21">
        <f t="shared" si="211"/>
        <v>0</v>
      </c>
      <c r="M128" s="21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31"/>
    </row>
    <row r="129" spans="1:45" ht="31.5" x14ac:dyDescent="0.25">
      <c r="A129" s="5" t="s">
        <v>146</v>
      </c>
      <c r="B129" s="15" t="s">
        <v>273</v>
      </c>
      <c r="C129" s="17" t="s">
        <v>274</v>
      </c>
      <c r="D129" s="21">
        <v>48.000766460985474</v>
      </c>
      <c r="E129" s="21">
        <f t="shared" si="204"/>
        <v>0</v>
      </c>
      <c r="F129" s="21">
        <f t="shared" si="205"/>
        <v>0</v>
      </c>
      <c r="G129" s="21">
        <f t="shared" si="206"/>
        <v>0</v>
      </c>
      <c r="H129" s="21">
        <f t="shared" si="207"/>
        <v>0</v>
      </c>
      <c r="I129" s="21">
        <f t="shared" si="208"/>
        <v>0</v>
      </c>
      <c r="J129" s="21">
        <f t="shared" si="209"/>
        <v>0</v>
      </c>
      <c r="K129" s="21">
        <f t="shared" si="210"/>
        <v>0</v>
      </c>
      <c r="L129" s="21">
        <f t="shared" si="211"/>
        <v>0</v>
      </c>
      <c r="M129" s="21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31"/>
    </row>
    <row r="130" spans="1:45" ht="31.5" x14ac:dyDescent="0.25">
      <c r="A130" s="5" t="s">
        <v>146</v>
      </c>
      <c r="B130" s="15" t="s">
        <v>275</v>
      </c>
      <c r="C130" s="17" t="s">
        <v>276</v>
      </c>
      <c r="D130" s="21">
        <v>6.2958382071718111</v>
      </c>
      <c r="E130" s="21">
        <f t="shared" si="204"/>
        <v>0</v>
      </c>
      <c r="F130" s="21">
        <f t="shared" si="205"/>
        <v>0</v>
      </c>
      <c r="G130" s="21">
        <f t="shared" si="206"/>
        <v>0</v>
      </c>
      <c r="H130" s="21">
        <f t="shared" si="207"/>
        <v>0</v>
      </c>
      <c r="I130" s="21">
        <f t="shared" si="208"/>
        <v>0</v>
      </c>
      <c r="J130" s="21">
        <f t="shared" si="209"/>
        <v>0</v>
      </c>
      <c r="K130" s="21">
        <f t="shared" si="210"/>
        <v>0</v>
      </c>
      <c r="L130" s="21">
        <f t="shared" si="211"/>
        <v>0</v>
      </c>
      <c r="M130" s="21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31"/>
    </row>
    <row r="131" spans="1:45" ht="31.5" x14ac:dyDescent="0.25">
      <c r="A131" s="5" t="s">
        <v>146</v>
      </c>
      <c r="B131" s="15" t="s">
        <v>277</v>
      </c>
      <c r="C131" s="17" t="s">
        <v>278</v>
      </c>
      <c r="D131" s="21">
        <v>5.2941351104069145</v>
      </c>
      <c r="E131" s="21">
        <f t="shared" si="204"/>
        <v>0</v>
      </c>
      <c r="F131" s="21">
        <f t="shared" si="205"/>
        <v>0</v>
      </c>
      <c r="G131" s="21">
        <f t="shared" si="206"/>
        <v>0</v>
      </c>
      <c r="H131" s="21">
        <f t="shared" si="207"/>
        <v>0</v>
      </c>
      <c r="I131" s="21">
        <f t="shared" si="208"/>
        <v>0</v>
      </c>
      <c r="J131" s="21">
        <f t="shared" si="209"/>
        <v>0</v>
      </c>
      <c r="K131" s="21">
        <f t="shared" si="210"/>
        <v>0</v>
      </c>
      <c r="L131" s="21">
        <f t="shared" si="211"/>
        <v>0</v>
      </c>
      <c r="M131" s="21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31"/>
    </row>
    <row r="132" spans="1:45" ht="31.5" x14ac:dyDescent="0.25">
      <c r="A132" s="5" t="s">
        <v>146</v>
      </c>
      <c r="B132" s="15" t="s">
        <v>279</v>
      </c>
      <c r="C132" s="17" t="s">
        <v>280</v>
      </c>
      <c r="D132" s="21" t="s">
        <v>166</v>
      </c>
      <c r="E132" s="21">
        <f t="shared" si="204"/>
        <v>1.7367071299999999</v>
      </c>
      <c r="F132" s="21">
        <f t="shared" si="205"/>
        <v>0</v>
      </c>
      <c r="G132" s="21">
        <f t="shared" si="206"/>
        <v>0</v>
      </c>
      <c r="H132" s="21">
        <f t="shared" si="207"/>
        <v>0</v>
      </c>
      <c r="I132" s="21">
        <f t="shared" si="208"/>
        <v>0</v>
      </c>
      <c r="J132" s="21">
        <f t="shared" si="209"/>
        <v>0</v>
      </c>
      <c r="K132" s="21">
        <f t="shared" si="210"/>
        <v>0</v>
      </c>
      <c r="L132" s="21">
        <f t="shared" si="211"/>
        <v>1</v>
      </c>
      <c r="M132" s="21">
        <v>1.7367071299999999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1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16">
        <v>0</v>
      </c>
      <c r="AO132" s="16">
        <v>0</v>
      </c>
      <c r="AP132" s="16">
        <v>0</v>
      </c>
      <c r="AQ132" s="16">
        <v>0</v>
      </c>
      <c r="AR132" s="16">
        <v>0</v>
      </c>
      <c r="AS132" s="31"/>
    </row>
    <row r="133" spans="1:45" ht="47.25" x14ac:dyDescent="0.25">
      <c r="A133" s="6" t="s">
        <v>148</v>
      </c>
      <c r="B133" s="7" t="s">
        <v>149</v>
      </c>
      <c r="C133" s="8" t="s">
        <v>157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28"/>
    </row>
    <row r="134" spans="1:45" ht="31.5" x14ac:dyDescent="0.25">
      <c r="A134" s="6" t="s">
        <v>150</v>
      </c>
      <c r="B134" s="7" t="s">
        <v>151</v>
      </c>
      <c r="C134" s="8" t="s">
        <v>157</v>
      </c>
      <c r="D134" s="18">
        <f t="shared" ref="D134:M134" si="212">SUM(D135:D136)</f>
        <v>0</v>
      </c>
      <c r="E134" s="18">
        <f t="shared" si="212"/>
        <v>2.4784319999999997</v>
      </c>
      <c r="F134" s="18">
        <f t="shared" si="212"/>
        <v>0</v>
      </c>
      <c r="G134" s="18">
        <f t="shared" si="212"/>
        <v>0</v>
      </c>
      <c r="H134" s="18">
        <f t="shared" si="212"/>
        <v>0</v>
      </c>
      <c r="I134" s="18">
        <f t="shared" si="212"/>
        <v>0</v>
      </c>
      <c r="J134" s="18">
        <f t="shared" si="212"/>
        <v>0</v>
      </c>
      <c r="K134" s="18">
        <f t="shared" si="212"/>
        <v>0</v>
      </c>
      <c r="L134" s="18">
        <f t="shared" si="212"/>
        <v>4</v>
      </c>
      <c r="M134" s="18">
        <f t="shared" si="212"/>
        <v>2.4784319999999997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4</v>
      </c>
      <c r="U134" s="18">
        <f t="shared" ref="U134:AB134" si="213">SUM(U135:U136)</f>
        <v>0</v>
      </c>
      <c r="V134" s="18">
        <f t="shared" si="213"/>
        <v>0</v>
      </c>
      <c r="W134" s="18">
        <f t="shared" si="213"/>
        <v>0</v>
      </c>
      <c r="X134" s="18">
        <f t="shared" si="213"/>
        <v>0</v>
      </c>
      <c r="Y134" s="18">
        <f t="shared" si="213"/>
        <v>0</v>
      </c>
      <c r="Z134" s="18">
        <f t="shared" si="213"/>
        <v>0</v>
      </c>
      <c r="AA134" s="18">
        <f t="shared" si="213"/>
        <v>0</v>
      </c>
      <c r="AB134" s="18">
        <f t="shared" si="213"/>
        <v>0</v>
      </c>
      <c r="AC134" s="18">
        <f t="shared" ref="AC134:AR134" si="214">SUM(AC135:AC136)</f>
        <v>0</v>
      </c>
      <c r="AD134" s="18">
        <f t="shared" si="214"/>
        <v>0</v>
      </c>
      <c r="AE134" s="18">
        <f t="shared" si="214"/>
        <v>0</v>
      </c>
      <c r="AF134" s="18">
        <f t="shared" si="214"/>
        <v>0</v>
      </c>
      <c r="AG134" s="18">
        <f t="shared" si="214"/>
        <v>0</v>
      </c>
      <c r="AH134" s="18">
        <f t="shared" si="214"/>
        <v>0</v>
      </c>
      <c r="AI134" s="18">
        <f t="shared" si="214"/>
        <v>0</v>
      </c>
      <c r="AJ134" s="18">
        <f t="shared" si="214"/>
        <v>0</v>
      </c>
      <c r="AK134" s="18">
        <f t="shared" si="214"/>
        <v>0</v>
      </c>
      <c r="AL134" s="18">
        <f t="shared" si="214"/>
        <v>0</v>
      </c>
      <c r="AM134" s="18">
        <f t="shared" si="214"/>
        <v>0</v>
      </c>
      <c r="AN134" s="18">
        <f t="shared" si="214"/>
        <v>0</v>
      </c>
      <c r="AO134" s="18">
        <f t="shared" si="214"/>
        <v>0</v>
      </c>
      <c r="AP134" s="18">
        <f t="shared" si="214"/>
        <v>0</v>
      </c>
      <c r="AQ134" s="18">
        <f t="shared" si="214"/>
        <v>0</v>
      </c>
      <c r="AR134" s="18">
        <f t="shared" si="214"/>
        <v>0</v>
      </c>
      <c r="AS134" s="28"/>
    </row>
    <row r="135" spans="1:45" ht="47.25" x14ac:dyDescent="0.25">
      <c r="A135" s="5" t="s">
        <v>150</v>
      </c>
      <c r="B135" s="15" t="s">
        <v>281</v>
      </c>
      <c r="C135" s="17" t="s">
        <v>282</v>
      </c>
      <c r="D135" s="21" t="s">
        <v>166</v>
      </c>
      <c r="E135" s="21">
        <f t="shared" ref="E135:E136" si="215">M135+U135+AC135+AK135</f>
        <v>0</v>
      </c>
      <c r="F135" s="21">
        <f t="shared" ref="F135:F136" si="216">N135+V135+AD135+AL135</f>
        <v>0</v>
      </c>
      <c r="G135" s="21">
        <f t="shared" ref="G135:G136" si="217">O135+W135+AE135+AM135</f>
        <v>0</v>
      </c>
      <c r="H135" s="21">
        <f t="shared" ref="H135:H136" si="218">P135+X135+AF135+AN135</f>
        <v>0</v>
      </c>
      <c r="I135" s="21">
        <f t="shared" ref="I135:I136" si="219">Q135+Y135+AG135+AO135</f>
        <v>0</v>
      </c>
      <c r="J135" s="21">
        <f t="shared" ref="J135:J136" si="220">R135+Z135+AH135+AP135</f>
        <v>0</v>
      </c>
      <c r="K135" s="21">
        <f t="shared" ref="K135:K136" si="221">S135+AA135+AI135+AQ135</f>
        <v>0</v>
      </c>
      <c r="L135" s="21">
        <f t="shared" ref="L135:L136" si="222">T135+AB135+AJ135+AR135</f>
        <v>0</v>
      </c>
      <c r="M135" s="21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31"/>
    </row>
    <row r="136" spans="1:45" ht="31.5" x14ac:dyDescent="0.25">
      <c r="A136" s="5" t="s">
        <v>150</v>
      </c>
      <c r="B136" s="15" t="s">
        <v>283</v>
      </c>
      <c r="C136" s="17" t="s">
        <v>163</v>
      </c>
      <c r="D136" s="21" t="s">
        <v>166</v>
      </c>
      <c r="E136" s="21">
        <f t="shared" si="215"/>
        <v>2.4784319999999997</v>
      </c>
      <c r="F136" s="21">
        <f t="shared" si="216"/>
        <v>0</v>
      </c>
      <c r="G136" s="21">
        <f t="shared" si="217"/>
        <v>0</v>
      </c>
      <c r="H136" s="21">
        <f t="shared" si="218"/>
        <v>0</v>
      </c>
      <c r="I136" s="21">
        <f t="shared" si="219"/>
        <v>0</v>
      </c>
      <c r="J136" s="21">
        <f t="shared" si="220"/>
        <v>0</v>
      </c>
      <c r="K136" s="21">
        <f t="shared" si="221"/>
        <v>0</v>
      </c>
      <c r="L136" s="21">
        <f t="shared" si="222"/>
        <v>4</v>
      </c>
      <c r="M136" s="21">
        <v>2.4784319999999997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4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31"/>
    </row>
    <row r="137" spans="1:45" x14ac:dyDescent="0.25">
      <c r="A137" s="2"/>
    </row>
    <row r="138" spans="1:45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</row>
    <row r="139" spans="1:45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</row>
  </sheetData>
  <autoFilter ref="A22:AS136"/>
  <mergeCells count="27">
    <mergeCell ref="A17:AS17"/>
    <mergeCell ref="A18:A21"/>
    <mergeCell ref="B18:B21"/>
    <mergeCell ref="AS18:AS21"/>
    <mergeCell ref="A5:AS5"/>
    <mergeCell ref="A6:AS6"/>
    <mergeCell ref="A7:AS7"/>
    <mergeCell ref="A9:AS9"/>
    <mergeCell ref="A10:AS10"/>
    <mergeCell ref="A8:K8"/>
    <mergeCell ref="A12:AS12"/>
    <mergeCell ref="A14:AS14"/>
    <mergeCell ref="A15:AS15"/>
    <mergeCell ref="A16:AS16"/>
    <mergeCell ref="A11:K11"/>
    <mergeCell ref="A13:AS13"/>
    <mergeCell ref="A138:AS138"/>
    <mergeCell ref="A139:AS139"/>
    <mergeCell ref="C18:C21"/>
    <mergeCell ref="D18:D21"/>
    <mergeCell ref="E19:AR19"/>
    <mergeCell ref="E20:L20"/>
    <mergeCell ref="E18:AR18"/>
    <mergeCell ref="M20:T20"/>
    <mergeCell ref="U20:AB20"/>
    <mergeCell ref="AC20:AJ20"/>
    <mergeCell ref="AK20:AR20"/>
  </mergeCells>
  <printOptions horizontalCentered="1"/>
  <pageMargins left="0" right="0" top="0.74803149606299213" bottom="0" header="0.31496062992125984" footer="0.31496062992125984"/>
  <pageSetup paperSize="8" scale="38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2026-05-06T05:24:20Z</dcterms:modified>
</cp:coreProperties>
</file>